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9.xml" ContentType="application/vnd.openxmlformats-officedocument.spreadsheetml.worksheet+xml"/>
  <Override PartName="/xl/worksheets/sheet17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CPT!$A$1:$AA$56</definedName>
    <definedName name="_xlnm.Print_Area" localSheetId="7">'DC1'!$A$1:$AA$56</definedName>
    <definedName name="_xlnm.Print_Area" localSheetId="13">'DC2'!$A$1:$AA$56</definedName>
    <definedName name="_xlnm.Print_Area" localSheetId="18">'DC3'!$A$1:$AA$56</definedName>
    <definedName name="_xlnm.Print_Area" localSheetId="26">'DC4'!$A$1:$AA$56</definedName>
    <definedName name="_xlnm.Print_Area" localSheetId="30">'DC5'!$A$1:$AA$56</definedName>
    <definedName name="_xlnm.Print_Area" localSheetId="0">Summary!$A$1:$AA$56</definedName>
    <definedName name="_xlnm.Print_Area" localSheetId="2">'WC011'!$A$1:$AA$56</definedName>
    <definedName name="_xlnm.Print_Area" localSheetId="3">'WC012'!$A$1:$AA$56</definedName>
    <definedName name="_xlnm.Print_Area" localSheetId="4">'WC013'!$A$1:$AA$56</definedName>
    <definedName name="_xlnm.Print_Area" localSheetId="5">'WC014'!$A$1:$AA$56</definedName>
    <definedName name="_xlnm.Print_Area" localSheetId="6">'WC015'!$A$1:$AA$56</definedName>
    <definedName name="_xlnm.Print_Area" localSheetId="8">'WC022'!$A$1:$AA$56</definedName>
    <definedName name="_xlnm.Print_Area" localSheetId="9">'WC023'!$A$1:$AA$56</definedName>
    <definedName name="_xlnm.Print_Area" localSheetId="10">'WC024'!$A$1:$AA$56</definedName>
    <definedName name="_xlnm.Print_Area" localSheetId="11">'WC025'!$A$1:$AA$56</definedName>
    <definedName name="_xlnm.Print_Area" localSheetId="12">'WC026'!$A$1:$AA$56</definedName>
    <definedName name="_xlnm.Print_Area" localSheetId="14">'WC031'!$A$1:$AA$56</definedName>
    <definedName name="_xlnm.Print_Area" localSheetId="15">'WC032'!$A$1:$AA$56</definedName>
    <definedName name="_xlnm.Print_Area" localSheetId="16">'WC033'!$A$1:$AA$56</definedName>
    <definedName name="_xlnm.Print_Area" localSheetId="17">'WC034'!$A$1:$AA$56</definedName>
    <definedName name="_xlnm.Print_Area" localSheetId="19">'WC041'!$A$1:$AA$56</definedName>
    <definedName name="_xlnm.Print_Area" localSheetId="20">'WC042'!$A$1:$AA$56</definedName>
    <definedName name="_xlnm.Print_Area" localSheetId="21">'WC043'!$A$1:$AA$56</definedName>
    <definedName name="_xlnm.Print_Area" localSheetId="22">'WC044'!$A$1:$AA$56</definedName>
    <definedName name="_xlnm.Print_Area" localSheetId="23">'WC045'!$A$1:$AA$56</definedName>
    <definedName name="_xlnm.Print_Area" localSheetId="24">'WC047'!$A$1:$AA$56</definedName>
    <definedName name="_xlnm.Print_Area" localSheetId="25">'WC048'!$A$1:$AA$56</definedName>
    <definedName name="_xlnm.Print_Area" localSheetId="27">'WC051'!$A$1:$AA$56</definedName>
    <definedName name="_xlnm.Print_Area" localSheetId="28">'WC052'!$A$1:$AA$56</definedName>
    <definedName name="_xlnm.Print_Area" localSheetId="29">'WC053'!$A$1:$AA$56</definedName>
  </definedNames>
  <calcPr calcId="162913"/>
</workbook>
</file>

<file path=xl/calcChain.xml><?xml version="1.0" encoding="utf-8"?>
<calcChain xmlns="http://schemas.openxmlformats.org/spreadsheetml/2006/main">
  <c r="R41" i="3" l="1"/>
  <c r="R43" i="3" s="1"/>
  <c r="R45" i="3" s="1"/>
  <c r="R47" i="3" s="1"/>
  <c r="K41" i="6"/>
  <c r="K43" i="6" s="1"/>
  <c r="K45" i="6" s="1"/>
  <c r="K47" i="6" s="1"/>
  <c r="J41" i="6"/>
  <c r="J43" i="6" s="1"/>
  <c r="J45" i="6" s="1"/>
  <c r="J47" i="6" s="1"/>
  <c r="P41" i="14"/>
  <c r="P43" i="14" s="1"/>
  <c r="P45" i="14" s="1"/>
  <c r="P47" i="14" s="1"/>
  <c r="Y41" i="17"/>
  <c r="Y43" i="17" s="1"/>
  <c r="Y45" i="17" s="1"/>
  <c r="Y47" i="17" s="1"/>
  <c r="K41" i="20"/>
  <c r="K43" i="20" s="1"/>
  <c r="K45" i="20" s="1"/>
  <c r="K47" i="20" s="1"/>
  <c r="N41" i="21"/>
  <c r="N43" i="21" s="1"/>
  <c r="N45" i="21" s="1"/>
  <c r="N47" i="21" s="1"/>
  <c r="S41" i="23"/>
  <c r="S43" i="23" s="1"/>
  <c r="S45" i="23" s="1"/>
  <c r="S47" i="23" s="1"/>
  <c r="W41" i="24"/>
  <c r="W43" i="24" s="1"/>
  <c r="W45" i="24" s="1"/>
  <c r="W47" i="24" s="1"/>
  <c r="D41" i="25"/>
  <c r="D43" i="25" s="1"/>
  <c r="D45" i="25" s="1"/>
  <c r="D47" i="25" s="1"/>
  <c r="G41" i="26"/>
  <c r="G43" i="26" s="1"/>
  <c r="G45" i="26" s="1"/>
  <c r="G47" i="26" s="1"/>
  <c r="Q37" i="2"/>
  <c r="Q41" i="2" s="1"/>
  <c r="Q43" i="2" s="1"/>
  <c r="Q45" i="2" s="1"/>
  <c r="Q47" i="2" s="1"/>
  <c r="I37" i="2"/>
  <c r="I41" i="2" s="1"/>
  <c r="I43" i="2" s="1"/>
  <c r="I45" i="2" s="1"/>
  <c r="I47" i="2" s="1"/>
  <c r="F37" i="2"/>
  <c r="F41" i="2" s="1"/>
  <c r="F43" i="2" s="1"/>
  <c r="F45" i="2" s="1"/>
  <c r="F47" i="2" s="1"/>
  <c r="U37" i="3"/>
  <c r="U41" i="3" s="1"/>
  <c r="U43" i="3" s="1"/>
  <c r="U45" i="3" s="1"/>
  <c r="U47" i="3" s="1"/>
  <c r="M37" i="3"/>
  <c r="M41" i="3" s="1"/>
  <c r="M43" i="3" s="1"/>
  <c r="M45" i="3" s="1"/>
  <c r="M47" i="3" s="1"/>
  <c r="K37" i="3"/>
  <c r="K41" i="3" s="1"/>
  <c r="K43" i="3" s="1"/>
  <c r="K45" i="3" s="1"/>
  <c r="K47" i="3" s="1"/>
  <c r="F37" i="3"/>
  <c r="F41" i="3" s="1"/>
  <c r="F43" i="3" s="1"/>
  <c r="F45" i="3" s="1"/>
  <c r="F47" i="3" s="1"/>
  <c r="Y37" i="4"/>
  <c r="Y41" i="4" s="1"/>
  <c r="Y43" i="4" s="1"/>
  <c r="Y45" i="4" s="1"/>
  <c r="Y47" i="4" s="1"/>
  <c r="F37" i="4"/>
  <c r="F41" i="4" s="1"/>
  <c r="F43" i="4" s="1"/>
  <c r="F45" i="4" s="1"/>
  <c r="F47" i="4" s="1"/>
  <c r="D37" i="4"/>
  <c r="D41" i="4" s="1"/>
  <c r="D43" i="4" s="1"/>
  <c r="D45" i="4" s="1"/>
  <c r="D47" i="4" s="1"/>
  <c r="R37" i="5"/>
  <c r="R41" i="5" s="1"/>
  <c r="R43" i="5" s="1"/>
  <c r="R45" i="5" s="1"/>
  <c r="R47" i="5" s="1"/>
  <c r="Q37" i="5"/>
  <c r="Q41" i="5" s="1"/>
  <c r="Q43" i="5" s="1"/>
  <c r="Q45" i="5" s="1"/>
  <c r="Q47" i="5" s="1"/>
  <c r="V37" i="6"/>
  <c r="V41" i="6" s="1"/>
  <c r="V43" i="6" s="1"/>
  <c r="V45" i="6" s="1"/>
  <c r="V47" i="6" s="1"/>
  <c r="T37" i="6"/>
  <c r="T41" i="6" s="1"/>
  <c r="T43" i="6" s="1"/>
  <c r="T45" i="6" s="1"/>
  <c r="T47" i="6" s="1"/>
  <c r="O37" i="6"/>
  <c r="O41" i="6" s="1"/>
  <c r="O43" i="6" s="1"/>
  <c r="O45" i="6" s="1"/>
  <c r="O47" i="6" s="1"/>
  <c r="J37" i="6"/>
  <c r="I37" i="6"/>
  <c r="I41" i="6" s="1"/>
  <c r="I43" i="6" s="1"/>
  <c r="I45" i="6" s="1"/>
  <c r="I47" i="6" s="1"/>
  <c r="X37" i="7"/>
  <c r="W37" i="7"/>
  <c r="W41" i="7" s="1"/>
  <c r="W43" i="7" s="1"/>
  <c r="W45" i="7" s="1"/>
  <c r="W47" i="7" s="1"/>
  <c r="N37" i="7"/>
  <c r="N41" i="7" s="1"/>
  <c r="N43" i="7" s="1"/>
  <c r="N45" i="7" s="1"/>
  <c r="N47" i="7" s="1"/>
  <c r="M37" i="7"/>
  <c r="M41" i="7" s="1"/>
  <c r="M43" i="7" s="1"/>
  <c r="M45" i="7" s="1"/>
  <c r="M47" i="7" s="1"/>
  <c r="F37" i="7"/>
  <c r="F41" i="7" s="1"/>
  <c r="F43" i="7" s="1"/>
  <c r="F45" i="7" s="1"/>
  <c r="F47" i="7" s="1"/>
  <c r="E37" i="7"/>
  <c r="E41" i="7" s="1"/>
  <c r="E43" i="7" s="1"/>
  <c r="E45" i="7" s="1"/>
  <c r="E47" i="7" s="1"/>
  <c r="W37" i="8"/>
  <c r="W41" i="8" s="1"/>
  <c r="W43" i="8" s="1"/>
  <c r="W45" i="8" s="1"/>
  <c r="W47" i="8" s="1"/>
  <c r="V37" i="8"/>
  <c r="V41" i="8" s="1"/>
  <c r="V43" i="8" s="1"/>
  <c r="V45" i="8" s="1"/>
  <c r="V47" i="8" s="1"/>
  <c r="O37" i="8"/>
  <c r="O41" i="8" s="1"/>
  <c r="O43" i="8" s="1"/>
  <c r="O45" i="8" s="1"/>
  <c r="O47" i="8" s="1"/>
  <c r="N37" i="8"/>
  <c r="N41" i="8" s="1"/>
  <c r="N43" i="8" s="1"/>
  <c r="N45" i="8" s="1"/>
  <c r="N47" i="8" s="1"/>
  <c r="G37" i="8"/>
  <c r="G41" i="8" s="1"/>
  <c r="G43" i="8" s="1"/>
  <c r="G45" i="8" s="1"/>
  <c r="G47" i="8" s="1"/>
  <c r="F37" i="8"/>
  <c r="F41" i="8" s="1"/>
  <c r="F43" i="8" s="1"/>
  <c r="F45" i="8" s="1"/>
  <c r="F47" i="8" s="1"/>
  <c r="W37" i="9"/>
  <c r="W41" i="9" s="1"/>
  <c r="W43" i="9" s="1"/>
  <c r="W45" i="9" s="1"/>
  <c r="W47" i="9" s="1"/>
  <c r="V37" i="9"/>
  <c r="V41" i="9" s="1"/>
  <c r="V43" i="9" s="1"/>
  <c r="V45" i="9" s="1"/>
  <c r="V47" i="9" s="1"/>
  <c r="O37" i="9"/>
  <c r="O41" i="9" s="1"/>
  <c r="O43" i="9" s="1"/>
  <c r="O45" i="9" s="1"/>
  <c r="O47" i="9" s="1"/>
  <c r="N37" i="9"/>
  <c r="N41" i="9" s="1"/>
  <c r="N43" i="9" s="1"/>
  <c r="N45" i="9" s="1"/>
  <c r="N47" i="9" s="1"/>
  <c r="G37" i="9"/>
  <c r="G41" i="9" s="1"/>
  <c r="G43" i="9" s="1"/>
  <c r="G45" i="9" s="1"/>
  <c r="G47" i="9" s="1"/>
  <c r="F37" i="9"/>
  <c r="F41" i="9" s="1"/>
  <c r="F43" i="9" s="1"/>
  <c r="F45" i="9" s="1"/>
  <c r="F47" i="9" s="1"/>
  <c r="W37" i="10"/>
  <c r="W41" i="10" s="1"/>
  <c r="W43" i="10" s="1"/>
  <c r="W45" i="10" s="1"/>
  <c r="W47" i="10" s="1"/>
  <c r="V37" i="10"/>
  <c r="V41" i="10" s="1"/>
  <c r="V43" i="10" s="1"/>
  <c r="V45" i="10" s="1"/>
  <c r="V47" i="10" s="1"/>
  <c r="O37" i="10"/>
  <c r="O41" i="10" s="1"/>
  <c r="O43" i="10" s="1"/>
  <c r="O45" i="10" s="1"/>
  <c r="O47" i="10" s="1"/>
  <c r="N37" i="10"/>
  <c r="N41" i="10" s="1"/>
  <c r="N43" i="10" s="1"/>
  <c r="N45" i="10" s="1"/>
  <c r="N47" i="10" s="1"/>
  <c r="G37" i="10"/>
  <c r="G41" i="10" s="1"/>
  <c r="G43" i="10" s="1"/>
  <c r="G45" i="10" s="1"/>
  <c r="G47" i="10" s="1"/>
  <c r="F37" i="10"/>
  <c r="F41" i="10" s="1"/>
  <c r="F43" i="10" s="1"/>
  <c r="F45" i="10" s="1"/>
  <c r="F47" i="10" s="1"/>
  <c r="W37" i="11"/>
  <c r="W41" i="11" s="1"/>
  <c r="W43" i="11" s="1"/>
  <c r="W45" i="11" s="1"/>
  <c r="W47" i="11" s="1"/>
  <c r="V37" i="11"/>
  <c r="V41" i="11" s="1"/>
  <c r="V43" i="11" s="1"/>
  <c r="V45" i="11" s="1"/>
  <c r="V47" i="11" s="1"/>
  <c r="O37" i="11"/>
  <c r="O41" i="11" s="1"/>
  <c r="O43" i="11" s="1"/>
  <c r="O45" i="11" s="1"/>
  <c r="O47" i="11" s="1"/>
  <c r="N37" i="11"/>
  <c r="N41" i="11" s="1"/>
  <c r="N43" i="11" s="1"/>
  <c r="N45" i="11" s="1"/>
  <c r="N47" i="11" s="1"/>
  <c r="G37" i="11"/>
  <c r="G41" i="11" s="1"/>
  <c r="G43" i="11" s="1"/>
  <c r="G45" i="11" s="1"/>
  <c r="G47" i="11" s="1"/>
  <c r="F37" i="11"/>
  <c r="F41" i="11" s="1"/>
  <c r="F43" i="11" s="1"/>
  <c r="F45" i="11" s="1"/>
  <c r="F47" i="11" s="1"/>
  <c r="W37" i="12"/>
  <c r="W41" i="12" s="1"/>
  <c r="W43" i="12" s="1"/>
  <c r="W45" i="12" s="1"/>
  <c r="W47" i="12" s="1"/>
  <c r="P37" i="12"/>
  <c r="P41" i="12" s="1"/>
  <c r="P43" i="12" s="1"/>
  <c r="P45" i="12" s="1"/>
  <c r="P47" i="12" s="1"/>
  <c r="O37" i="12"/>
  <c r="O41" i="12" s="1"/>
  <c r="O43" i="12" s="1"/>
  <c r="O45" i="12" s="1"/>
  <c r="O47" i="12" s="1"/>
  <c r="H37" i="12"/>
  <c r="H41" i="12" s="1"/>
  <c r="H43" i="12" s="1"/>
  <c r="H45" i="12" s="1"/>
  <c r="H47" i="12" s="1"/>
  <c r="G37" i="12"/>
  <c r="G41" i="12" s="1"/>
  <c r="G43" i="12" s="1"/>
  <c r="G45" i="12" s="1"/>
  <c r="G47" i="12" s="1"/>
  <c r="W37" i="13"/>
  <c r="W41" i="13" s="1"/>
  <c r="W43" i="13" s="1"/>
  <c r="W45" i="13" s="1"/>
  <c r="W47" i="13" s="1"/>
  <c r="P37" i="13"/>
  <c r="P41" i="13" s="1"/>
  <c r="P43" i="13" s="1"/>
  <c r="P45" i="13" s="1"/>
  <c r="P47" i="13" s="1"/>
  <c r="O37" i="13"/>
  <c r="O41" i="13" s="1"/>
  <c r="O43" i="13" s="1"/>
  <c r="O45" i="13" s="1"/>
  <c r="O47" i="13" s="1"/>
  <c r="H37" i="13"/>
  <c r="H41" i="13" s="1"/>
  <c r="H43" i="13" s="1"/>
  <c r="H45" i="13" s="1"/>
  <c r="H47" i="13" s="1"/>
  <c r="G37" i="13"/>
  <c r="G41" i="13" s="1"/>
  <c r="G43" i="13" s="1"/>
  <c r="G45" i="13" s="1"/>
  <c r="G47" i="13" s="1"/>
  <c r="W37" i="14"/>
  <c r="W41" i="14" s="1"/>
  <c r="W43" i="14" s="1"/>
  <c r="W45" i="14" s="1"/>
  <c r="W47" i="14" s="1"/>
  <c r="P37" i="14"/>
  <c r="O37" i="14"/>
  <c r="O41" i="14" s="1"/>
  <c r="O43" i="14" s="1"/>
  <c r="O45" i="14" s="1"/>
  <c r="O47" i="14" s="1"/>
  <c r="H37" i="14"/>
  <c r="H41" i="14" s="1"/>
  <c r="H43" i="14" s="1"/>
  <c r="H45" i="14" s="1"/>
  <c r="H47" i="14" s="1"/>
  <c r="G37" i="14"/>
  <c r="G41" i="14" s="1"/>
  <c r="G43" i="14" s="1"/>
  <c r="G45" i="14" s="1"/>
  <c r="G47" i="14" s="1"/>
  <c r="W37" i="15"/>
  <c r="W41" i="15" s="1"/>
  <c r="W43" i="15" s="1"/>
  <c r="W45" i="15" s="1"/>
  <c r="W47" i="15" s="1"/>
  <c r="P37" i="15"/>
  <c r="P41" i="15" s="1"/>
  <c r="P43" i="15" s="1"/>
  <c r="P45" i="15" s="1"/>
  <c r="P47" i="15" s="1"/>
  <c r="O37" i="15"/>
  <c r="O41" i="15" s="1"/>
  <c r="O43" i="15" s="1"/>
  <c r="O45" i="15" s="1"/>
  <c r="O47" i="15" s="1"/>
  <c r="H37" i="15"/>
  <c r="H41" i="15" s="1"/>
  <c r="H43" i="15" s="1"/>
  <c r="H45" i="15" s="1"/>
  <c r="H47" i="15" s="1"/>
  <c r="G37" i="15"/>
  <c r="G41" i="15" s="1"/>
  <c r="G43" i="15" s="1"/>
  <c r="G45" i="15" s="1"/>
  <c r="G47" i="15" s="1"/>
  <c r="Y37" i="16"/>
  <c r="Y41" i="16" s="1"/>
  <c r="Y43" i="16" s="1"/>
  <c r="Y45" i="16" s="1"/>
  <c r="Y47" i="16" s="1"/>
  <c r="X37" i="16"/>
  <c r="X41" i="16" s="1"/>
  <c r="Q37" i="16"/>
  <c r="Q41" i="16" s="1"/>
  <c r="Q43" i="16" s="1"/>
  <c r="Q45" i="16" s="1"/>
  <c r="Q47" i="16" s="1"/>
  <c r="P37" i="16"/>
  <c r="P41" i="16" s="1"/>
  <c r="P43" i="16" s="1"/>
  <c r="P45" i="16" s="1"/>
  <c r="P47" i="16" s="1"/>
  <c r="I37" i="16"/>
  <c r="I41" i="16" s="1"/>
  <c r="I43" i="16" s="1"/>
  <c r="I45" i="16" s="1"/>
  <c r="I47" i="16" s="1"/>
  <c r="H37" i="16"/>
  <c r="H41" i="16" s="1"/>
  <c r="H43" i="16" s="1"/>
  <c r="H45" i="16" s="1"/>
  <c r="H47" i="16" s="1"/>
  <c r="Y37" i="17"/>
  <c r="X37" i="17"/>
  <c r="Q37" i="17"/>
  <c r="Q41" i="17" s="1"/>
  <c r="Q43" i="17" s="1"/>
  <c r="Q45" i="17" s="1"/>
  <c r="Q47" i="17" s="1"/>
  <c r="P37" i="17"/>
  <c r="P41" i="17" s="1"/>
  <c r="P43" i="17" s="1"/>
  <c r="P45" i="17" s="1"/>
  <c r="P47" i="17" s="1"/>
  <c r="I37" i="17"/>
  <c r="I41" i="17" s="1"/>
  <c r="I43" i="17" s="1"/>
  <c r="I45" i="17" s="1"/>
  <c r="I47" i="17" s="1"/>
  <c r="H37" i="17"/>
  <c r="H41" i="17" s="1"/>
  <c r="H43" i="17" s="1"/>
  <c r="H45" i="17" s="1"/>
  <c r="H47" i="17" s="1"/>
  <c r="Y37" i="18"/>
  <c r="Y41" i="18" s="1"/>
  <c r="Y43" i="18" s="1"/>
  <c r="Y45" i="18" s="1"/>
  <c r="Y47" i="18" s="1"/>
  <c r="X37" i="18"/>
  <c r="Q37" i="18"/>
  <c r="Q41" i="18" s="1"/>
  <c r="Q43" i="18" s="1"/>
  <c r="Q45" i="18" s="1"/>
  <c r="Q47" i="18" s="1"/>
  <c r="P37" i="18"/>
  <c r="P41" i="18" s="1"/>
  <c r="P43" i="18" s="1"/>
  <c r="P45" i="18" s="1"/>
  <c r="P47" i="18" s="1"/>
  <c r="I37" i="18"/>
  <c r="I41" i="18" s="1"/>
  <c r="I43" i="18" s="1"/>
  <c r="I45" i="18" s="1"/>
  <c r="I47" i="18" s="1"/>
  <c r="H37" i="18"/>
  <c r="H41" i="18" s="1"/>
  <c r="H43" i="18" s="1"/>
  <c r="H45" i="18" s="1"/>
  <c r="H47" i="18" s="1"/>
  <c r="Y37" i="19"/>
  <c r="Y41" i="19" s="1"/>
  <c r="R37" i="19"/>
  <c r="R41" i="19" s="1"/>
  <c r="R43" i="19" s="1"/>
  <c r="R45" i="19" s="1"/>
  <c r="R47" i="19" s="1"/>
  <c r="Q37" i="19"/>
  <c r="Q41" i="19" s="1"/>
  <c r="Q43" i="19" s="1"/>
  <c r="Q45" i="19" s="1"/>
  <c r="Q47" i="19" s="1"/>
  <c r="J37" i="19"/>
  <c r="J41" i="19" s="1"/>
  <c r="J43" i="19" s="1"/>
  <c r="J45" i="19" s="1"/>
  <c r="J47" i="19" s="1"/>
  <c r="I37" i="19"/>
  <c r="I41" i="19" s="1"/>
  <c r="I43" i="19" s="1"/>
  <c r="I45" i="19" s="1"/>
  <c r="I47" i="19" s="1"/>
  <c r="AA37" i="20"/>
  <c r="AA41" i="20" s="1"/>
  <c r="AA43" i="20" s="1"/>
  <c r="AA45" i="20" s="1"/>
  <c r="AA47" i="20" s="1"/>
  <c r="V37" i="20"/>
  <c r="V41" i="20" s="1"/>
  <c r="V43" i="20" s="1"/>
  <c r="V45" i="20" s="1"/>
  <c r="V47" i="20" s="1"/>
  <c r="S37" i="20"/>
  <c r="S41" i="20" s="1"/>
  <c r="S43" i="20" s="1"/>
  <c r="S45" i="20" s="1"/>
  <c r="S47" i="20" s="1"/>
  <c r="R37" i="20"/>
  <c r="R41" i="20" s="1"/>
  <c r="R43" i="20" s="1"/>
  <c r="R45" i="20" s="1"/>
  <c r="R47" i="20" s="1"/>
  <c r="N37" i="20"/>
  <c r="N41" i="20" s="1"/>
  <c r="N43" i="20" s="1"/>
  <c r="N45" i="20" s="1"/>
  <c r="N47" i="20" s="1"/>
  <c r="K37" i="20"/>
  <c r="J37" i="20"/>
  <c r="J41" i="20" s="1"/>
  <c r="J43" i="20" s="1"/>
  <c r="J45" i="20" s="1"/>
  <c r="J47" i="20" s="1"/>
  <c r="F37" i="20"/>
  <c r="F41" i="20" s="1"/>
  <c r="F43" i="20" s="1"/>
  <c r="F45" i="20" s="1"/>
  <c r="F47" i="20" s="1"/>
  <c r="C37" i="20"/>
  <c r="C41" i="20" s="1"/>
  <c r="C43" i="20" s="1"/>
  <c r="C45" i="20" s="1"/>
  <c r="C47" i="20" s="1"/>
  <c r="AA37" i="21"/>
  <c r="AA41" i="21" s="1"/>
  <c r="AA43" i="21" s="1"/>
  <c r="AA45" i="21" s="1"/>
  <c r="AA47" i="21" s="1"/>
  <c r="V37" i="21"/>
  <c r="V41" i="21" s="1"/>
  <c r="V43" i="21" s="1"/>
  <c r="V45" i="21" s="1"/>
  <c r="V47" i="21" s="1"/>
  <c r="S37" i="21"/>
  <c r="S41" i="21" s="1"/>
  <c r="S43" i="21" s="1"/>
  <c r="S45" i="21" s="1"/>
  <c r="S47" i="21" s="1"/>
  <c r="R37" i="21"/>
  <c r="R41" i="21" s="1"/>
  <c r="R43" i="21" s="1"/>
  <c r="R45" i="21" s="1"/>
  <c r="R47" i="21" s="1"/>
  <c r="N37" i="21"/>
  <c r="K37" i="21"/>
  <c r="K41" i="21" s="1"/>
  <c r="K43" i="21" s="1"/>
  <c r="K45" i="21" s="1"/>
  <c r="K47" i="21" s="1"/>
  <c r="J37" i="21"/>
  <c r="J41" i="21" s="1"/>
  <c r="J43" i="21" s="1"/>
  <c r="J45" i="21" s="1"/>
  <c r="J47" i="21" s="1"/>
  <c r="F37" i="21"/>
  <c r="F41" i="21" s="1"/>
  <c r="F43" i="21" s="1"/>
  <c r="F45" i="21" s="1"/>
  <c r="F47" i="21" s="1"/>
  <c r="C37" i="21"/>
  <c r="C41" i="21" s="1"/>
  <c r="C43" i="21" s="1"/>
  <c r="C45" i="21" s="1"/>
  <c r="C47" i="21" s="1"/>
  <c r="AA37" i="22"/>
  <c r="AA41" i="22" s="1"/>
  <c r="AA43" i="22" s="1"/>
  <c r="AA45" i="22" s="1"/>
  <c r="AA47" i="22" s="1"/>
  <c r="S37" i="22"/>
  <c r="S41" i="22" s="1"/>
  <c r="S43" i="22" s="1"/>
  <c r="S45" i="22" s="1"/>
  <c r="S47" i="22" s="1"/>
  <c r="R37" i="22"/>
  <c r="R41" i="22" s="1"/>
  <c r="R43" i="22" s="1"/>
  <c r="R45" i="22" s="1"/>
  <c r="R47" i="22" s="1"/>
  <c r="K37" i="22"/>
  <c r="K41" i="22" s="1"/>
  <c r="K43" i="22" s="1"/>
  <c r="K45" i="22" s="1"/>
  <c r="K47" i="22" s="1"/>
  <c r="J37" i="22"/>
  <c r="J41" i="22" s="1"/>
  <c r="J43" i="22" s="1"/>
  <c r="J45" i="22" s="1"/>
  <c r="J47" i="22" s="1"/>
  <c r="C37" i="22"/>
  <c r="C41" i="22" s="1"/>
  <c r="C43" i="22" s="1"/>
  <c r="C45" i="22" s="1"/>
  <c r="C47" i="22" s="1"/>
  <c r="AA37" i="23"/>
  <c r="AA41" i="23" s="1"/>
  <c r="AA43" i="23" s="1"/>
  <c r="AA45" i="23" s="1"/>
  <c r="AA47" i="23" s="1"/>
  <c r="S37" i="23"/>
  <c r="R37" i="23"/>
  <c r="R41" i="23" s="1"/>
  <c r="R43" i="23" s="1"/>
  <c r="R45" i="23" s="1"/>
  <c r="R47" i="23" s="1"/>
  <c r="K37" i="23"/>
  <c r="K41" i="23" s="1"/>
  <c r="K43" i="23" s="1"/>
  <c r="K45" i="23" s="1"/>
  <c r="K47" i="23" s="1"/>
  <c r="J37" i="23"/>
  <c r="J41" i="23" s="1"/>
  <c r="J43" i="23" s="1"/>
  <c r="J45" i="23" s="1"/>
  <c r="J47" i="23" s="1"/>
  <c r="C37" i="23"/>
  <c r="C41" i="23" s="1"/>
  <c r="C43" i="23" s="1"/>
  <c r="C45" i="23" s="1"/>
  <c r="C47" i="23" s="1"/>
  <c r="AA37" i="24"/>
  <c r="AA41" i="24" s="1"/>
  <c r="AA43" i="24" s="1"/>
  <c r="AA45" i="24" s="1"/>
  <c r="AA47" i="24" s="1"/>
  <c r="W37" i="24"/>
  <c r="T37" i="24"/>
  <c r="T41" i="24" s="1"/>
  <c r="T43" i="24" s="1"/>
  <c r="T45" i="24" s="1"/>
  <c r="T47" i="24" s="1"/>
  <c r="S37" i="24"/>
  <c r="S41" i="24" s="1"/>
  <c r="S43" i="24" s="1"/>
  <c r="S45" i="24" s="1"/>
  <c r="S47" i="24" s="1"/>
  <c r="O37" i="24"/>
  <c r="O41" i="24" s="1"/>
  <c r="O43" i="24" s="1"/>
  <c r="O45" i="24" s="1"/>
  <c r="O47" i="24" s="1"/>
  <c r="L37" i="24"/>
  <c r="L41" i="24" s="1"/>
  <c r="L43" i="24" s="1"/>
  <c r="L45" i="24" s="1"/>
  <c r="L47" i="24" s="1"/>
  <c r="K37" i="24"/>
  <c r="K41" i="24" s="1"/>
  <c r="K43" i="24" s="1"/>
  <c r="K45" i="24" s="1"/>
  <c r="K47" i="24" s="1"/>
  <c r="G37" i="24"/>
  <c r="G41" i="24" s="1"/>
  <c r="G43" i="24" s="1"/>
  <c r="G45" i="24" s="1"/>
  <c r="G47" i="24" s="1"/>
  <c r="D37" i="24"/>
  <c r="D41" i="24" s="1"/>
  <c r="D43" i="24" s="1"/>
  <c r="D45" i="24" s="1"/>
  <c r="D47" i="24" s="1"/>
  <c r="C37" i="24"/>
  <c r="C41" i="24" s="1"/>
  <c r="C43" i="24" s="1"/>
  <c r="C45" i="24" s="1"/>
  <c r="C47" i="24" s="1"/>
  <c r="W37" i="25"/>
  <c r="W41" i="25" s="1"/>
  <c r="W43" i="25" s="1"/>
  <c r="W45" i="25" s="1"/>
  <c r="W47" i="25" s="1"/>
  <c r="T37" i="25"/>
  <c r="T41" i="25" s="1"/>
  <c r="T43" i="25" s="1"/>
  <c r="T45" i="25" s="1"/>
  <c r="T47" i="25" s="1"/>
  <c r="S37" i="25"/>
  <c r="S41" i="25" s="1"/>
  <c r="S43" i="25" s="1"/>
  <c r="S45" i="25" s="1"/>
  <c r="S47" i="25" s="1"/>
  <c r="O37" i="25"/>
  <c r="O41" i="25" s="1"/>
  <c r="O43" i="25" s="1"/>
  <c r="O45" i="25" s="1"/>
  <c r="O47" i="25" s="1"/>
  <c r="L37" i="25"/>
  <c r="L41" i="25" s="1"/>
  <c r="L43" i="25" s="1"/>
  <c r="L45" i="25" s="1"/>
  <c r="L47" i="25" s="1"/>
  <c r="K37" i="25"/>
  <c r="K41" i="25" s="1"/>
  <c r="K43" i="25" s="1"/>
  <c r="K45" i="25" s="1"/>
  <c r="K47" i="25" s="1"/>
  <c r="G37" i="25"/>
  <c r="G41" i="25" s="1"/>
  <c r="G43" i="25" s="1"/>
  <c r="G45" i="25" s="1"/>
  <c r="G47" i="25" s="1"/>
  <c r="D37" i="25"/>
  <c r="C37" i="25"/>
  <c r="C41" i="25" s="1"/>
  <c r="C43" i="25" s="1"/>
  <c r="C45" i="25" s="1"/>
  <c r="C47" i="25" s="1"/>
  <c r="W37" i="26"/>
  <c r="W41" i="26" s="1"/>
  <c r="W43" i="26" s="1"/>
  <c r="W45" i="26" s="1"/>
  <c r="W47" i="26" s="1"/>
  <c r="T37" i="26"/>
  <c r="T41" i="26" s="1"/>
  <c r="T43" i="26" s="1"/>
  <c r="T45" i="26" s="1"/>
  <c r="T47" i="26" s="1"/>
  <c r="S37" i="26"/>
  <c r="S41" i="26" s="1"/>
  <c r="S43" i="26" s="1"/>
  <c r="S45" i="26" s="1"/>
  <c r="S47" i="26" s="1"/>
  <c r="O37" i="26"/>
  <c r="O41" i="26" s="1"/>
  <c r="O43" i="26" s="1"/>
  <c r="O45" i="26" s="1"/>
  <c r="O47" i="26" s="1"/>
  <c r="L37" i="26"/>
  <c r="L41" i="26" s="1"/>
  <c r="L43" i="26" s="1"/>
  <c r="L45" i="26" s="1"/>
  <c r="L47" i="26" s="1"/>
  <c r="K37" i="26"/>
  <c r="K41" i="26" s="1"/>
  <c r="K43" i="26" s="1"/>
  <c r="K45" i="26" s="1"/>
  <c r="K47" i="26" s="1"/>
  <c r="G37" i="26"/>
  <c r="D37" i="26"/>
  <c r="D41" i="26" s="1"/>
  <c r="D43" i="26" s="1"/>
  <c r="D45" i="26" s="1"/>
  <c r="D47" i="26" s="1"/>
  <c r="C37" i="26"/>
  <c r="C41" i="26" s="1"/>
  <c r="C43" i="26" s="1"/>
  <c r="C45" i="26" s="1"/>
  <c r="C47" i="26" s="1"/>
  <c r="T37" i="27"/>
  <c r="T41" i="27" s="1"/>
  <c r="T43" i="27" s="1"/>
  <c r="T45" i="27" s="1"/>
  <c r="T47" i="27" s="1"/>
  <c r="P37" i="27"/>
  <c r="P41" i="27" s="1"/>
  <c r="P43" i="27" s="1"/>
  <c r="P45" i="27" s="1"/>
  <c r="P47" i="27" s="1"/>
  <c r="L37" i="27"/>
  <c r="L41" i="27" s="1"/>
  <c r="L43" i="27" s="1"/>
  <c r="L45" i="27" s="1"/>
  <c r="L47" i="27" s="1"/>
  <c r="H37" i="27"/>
  <c r="H41" i="27" s="1"/>
  <c r="H43" i="27" s="1"/>
  <c r="H45" i="27" s="1"/>
  <c r="H47" i="27" s="1"/>
  <c r="D37" i="27"/>
  <c r="D41" i="27" s="1"/>
  <c r="D43" i="27" s="1"/>
  <c r="D45" i="27" s="1"/>
  <c r="D47" i="27" s="1"/>
  <c r="Y37" i="28"/>
  <c r="Y41" i="28" s="1"/>
  <c r="Y43" i="28" s="1"/>
  <c r="Y45" i="28" s="1"/>
  <c r="Y47" i="28" s="1"/>
  <c r="U37" i="28"/>
  <c r="U41" i="28" s="1"/>
  <c r="U43" i="28" s="1"/>
  <c r="U45" i="28" s="1"/>
  <c r="U47" i="28" s="1"/>
  <c r="Q37" i="28"/>
  <c r="Q41" i="28" s="1"/>
  <c r="Q43" i="28" s="1"/>
  <c r="Q45" i="28" s="1"/>
  <c r="Q47" i="28" s="1"/>
  <c r="M37" i="28"/>
  <c r="M41" i="28" s="1"/>
  <c r="M43" i="28" s="1"/>
  <c r="M45" i="28" s="1"/>
  <c r="M47" i="28" s="1"/>
  <c r="I37" i="28"/>
  <c r="I41" i="28" s="1"/>
  <c r="I43" i="28" s="1"/>
  <c r="I45" i="28" s="1"/>
  <c r="I47" i="28" s="1"/>
  <c r="E37" i="28"/>
  <c r="E41" i="28" s="1"/>
  <c r="E43" i="28" s="1"/>
  <c r="E45" i="28" s="1"/>
  <c r="E47" i="28" s="1"/>
  <c r="Y37" i="29"/>
  <c r="Y41" i="29" s="1"/>
  <c r="Y43" i="29" s="1"/>
  <c r="Y45" i="29" s="1"/>
  <c r="Y47" i="29" s="1"/>
  <c r="U37" i="29"/>
  <c r="U41" i="29" s="1"/>
  <c r="U43" i="29" s="1"/>
  <c r="U45" i="29" s="1"/>
  <c r="U47" i="29" s="1"/>
  <c r="Q37" i="29"/>
  <c r="Q41" i="29" s="1"/>
  <c r="Q43" i="29" s="1"/>
  <c r="Q45" i="29" s="1"/>
  <c r="Q47" i="29" s="1"/>
  <c r="M37" i="29"/>
  <c r="M41" i="29" s="1"/>
  <c r="M43" i="29" s="1"/>
  <c r="M45" i="29" s="1"/>
  <c r="M47" i="29" s="1"/>
  <c r="I37" i="29"/>
  <c r="I41" i="29" s="1"/>
  <c r="I43" i="29" s="1"/>
  <c r="I45" i="29" s="1"/>
  <c r="I47" i="29" s="1"/>
  <c r="E37" i="29"/>
  <c r="E41" i="29" s="1"/>
  <c r="E43" i="29" s="1"/>
  <c r="E45" i="29" s="1"/>
  <c r="E47" i="29" s="1"/>
  <c r="Y37" i="30"/>
  <c r="Y41" i="30" s="1"/>
  <c r="Y43" i="30" s="1"/>
  <c r="Y45" i="30" s="1"/>
  <c r="Y47" i="30" s="1"/>
  <c r="U37" i="30"/>
  <c r="U41" i="30" s="1"/>
  <c r="U43" i="30" s="1"/>
  <c r="U45" i="30" s="1"/>
  <c r="U47" i="30" s="1"/>
  <c r="Q37" i="30"/>
  <c r="Q41" i="30" s="1"/>
  <c r="Q43" i="30" s="1"/>
  <c r="Q45" i="30" s="1"/>
  <c r="Q47" i="30" s="1"/>
  <c r="M37" i="30"/>
  <c r="M41" i="30" s="1"/>
  <c r="M43" i="30" s="1"/>
  <c r="M45" i="30" s="1"/>
  <c r="M47" i="30" s="1"/>
  <c r="I37" i="30"/>
  <c r="I41" i="30" s="1"/>
  <c r="I43" i="30" s="1"/>
  <c r="I45" i="30" s="1"/>
  <c r="I47" i="30" s="1"/>
  <c r="E37" i="30"/>
  <c r="E41" i="30" s="1"/>
  <c r="E43" i="30" s="1"/>
  <c r="E45" i="30" s="1"/>
  <c r="E47" i="30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T37" i="4" s="1"/>
  <c r="T41" i="4" s="1"/>
  <c r="T43" i="4" s="1"/>
  <c r="T45" i="4" s="1"/>
  <c r="T47" i="4" s="1"/>
  <c r="S35" i="4"/>
  <c r="R35" i="4"/>
  <c r="Q35" i="4"/>
  <c r="P35" i="4"/>
  <c r="O35" i="4"/>
  <c r="N35" i="4"/>
  <c r="M35" i="4"/>
  <c r="L35" i="4"/>
  <c r="K35" i="4"/>
  <c r="J35" i="4"/>
  <c r="I35" i="4"/>
  <c r="I37" i="4" s="1"/>
  <c r="I41" i="4" s="1"/>
  <c r="I43" i="4" s="1"/>
  <c r="I45" i="4" s="1"/>
  <c r="I47" i="4" s="1"/>
  <c r="H35" i="4"/>
  <c r="G35" i="4"/>
  <c r="F35" i="4"/>
  <c r="E35" i="4"/>
  <c r="D35" i="4"/>
  <c r="C35" i="4"/>
  <c r="AA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L37" i="5" s="1"/>
  <c r="L41" i="5" s="1"/>
  <c r="L43" i="5" s="1"/>
  <c r="L45" i="5" s="1"/>
  <c r="L47" i="5" s="1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Z35" i="8" s="1"/>
  <c r="X35" i="8"/>
  <c r="W35" i="8"/>
  <c r="V35" i="8"/>
  <c r="U35" i="8"/>
  <c r="T35" i="8"/>
  <c r="S35" i="8"/>
  <c r="R35" i="8"/>
  <c r="R37" i="8" s="1"/>
  <c r="R41" i="8" s="1"/>
  <c r="R43" i="8" s="1"/>
  <c r="R45" i="8" s="1"/>
  <c r="R47" i="8" s="1"/>
  <c r="Q35" i="8"/>
  <c r="P35" i="8"/>
  <c r="O35" i="8"/>
  <c r="N35" i="8"/>
  <c r="M35" i="8"/>
  <c r="L35" i="8"/>
  <c r="K35" i="8"/>
  <c r="J35" i="8"/>
  <c r="J37" i="8" s="1"/>
  <c r="J41" i="8" s="1"/>
  <c r="J43" i="8" s="1"/>
  <c r="J45" i="8" s="1"/>
  <c r="J47" i="8" s="1"/>
  <c r="I35" i="8"/>
  <c r="H35" i="8"/>
  <c r="G35" i="8"/>
  <c r="F35" i="8"/>
  <c r="E35" i="8"/>
  <c r="D35" i="8"/>
  <c r="C35" i="8"/>
  <c r="AA35" i="9"/>
  <c r="AA37" i="9" s="1"/>
  <c r="AA41" i="9" s="1"/>
  <c r="AA43" i="9" s="1"/>
  <c r="AA45" i="9" s="1"/>
  <c r="AA47" i="9" s="1"/>
  <c r="Y35" i="9"/>
  <c r="Z35" i="9" s="1"/>
  <c r="X35" i="9"/>
  <c r="W35" i="9"/>
  <c r="V35" i="9"/>
  <c r="U35" i="9"/>
  <c r="T35" i="9"/>
  <c r="S35" i="9"/>
  <c r="R35" i="9"/>
  <c r="R37" i="9" s="1"/>
  <c r="R41" i="9" s="1"/>
  <c r="R43" i="9" s="1"/>
  <c r="R45" i="9" s="1"/>
  <c r="R47" i="9" s="1"/>
  <c r="Q35" i="9"/>
  <c r="P35" i="9"/>
  <c r="O35" i="9"/>
  <c r="N35" i="9"/>
  <c r="M35" i="9"/>
  <c r="L35" i="9"/>
  <c r="K35" i="9"/>
  <c r="J35" i="9"/>
  <c r="J37" i="9" s="1"/>
  <c r="J41" i="9" s="1"/>
  <c r="J43" i="9" s="1"/>
  <c r="J45" i="9" s="1"/>
  <c r="J47" i="9" s="1"/>
  <c r="I35" i="9"/>
  <c r="H35" i="9"/>
  <c r="G35" i="9"/>
  <c r="F35" i="9"/>
  <c r="E35" i="9"/>
  <c r="D35" i="9"/>
  <c r="C35" i="9"/>
  <c r="AA35" i="10"/>
  <c r="AA37" i="10" s="1"/>
  <c r="AA41" i="10" s="1"/>
  <c r="AA43" i="10" s="1"/>
  <c r="AA45" i="10" s="1"/>
  <c r="AA47" i="10" s="1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Z35" i="12"/>
  <c r="Y35" i="12"/>
  <c r="X35" i="12"/>
  <c r="W35" i="12"/>
  <c r="V35" i="12"/>
  <c r="U35" i="12"/>
  <c r="T35" i="12"/>
  <c r="S35" i="12"/>
  <c r="S37" i="12" s="1"/>
  <c r="S41" i="12" s="1"/>
  <c r="S43" i="12" s="1"/>
  <c r="S45" i="12" s="1"/>
  <c r="S47" i="12" s="1"/>
  <c r="R35" i="12"/>
  <c r="Q35" i="12"/>
  <c r="P35" i="12"/>
  <c r="O35" i="12"/>
  <c r="N35" i="12"/>
  <c r="M35" i="12"/>
  <c r="L35" i="12"/>
  <c r="K35" i="12"/>
  <c r="K37" i="12" s="1"/>
  <c r="K41" i="12" s="1"/>
  <c r="K43" i="12" s="1"/>
  <c r="K45" i="12" s="1"/>
  <c r="K47" i="12" s="1"/>
  <c r="J35" i="12"/>
  <c r="I35" i="12"/>
  <c r="H35" i="12"/>
  <c r="G35" i="12"/>
  <c r="F35" i="12"/>
  <c r="X37" i="12" s="1"/>
  <c r="E35" i="12"/>
  <c r="D35" i="12"/>
  <c r="C35" i="12"/>
  <c r="C37" i="12" s="1"/>
  <c r="C41" i="12" s="1"/>
  <c r="C43" i="12" s="1"/>
  <c r="C45" i="12" s="1"/>
  <c r="C47" i="12" s="1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X37" i="14" s="1"/>
  <c r="E35" i="14"/>
  <c r="D35" i="14"/>
  <c r="C35" i="14"/>
  <c r="AA35" i="15"/>
  <c r="Y35" i="15"/>
  <c r="Z35" i="15" s="1"/>
  <c r="X35" i="15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X37" i="15" s="1"/>
  <c r="E35" i="15"/>
  <c r="D35" i="15"/>
  <c r="C35" i="15"/>
  <c r="AA35" i="16"/>
  <c r="Z35" i="16"/>
  <c r="Y35" i="16"/>
  <c r="X35" i="16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Z35" i="28"/>
  <c r="Y35" i="28"/>
  <c r="X35" i="28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1"/>
  <c r="Y35" i="1"/>
  <c r="X35" i="1"/>
  <c r="Z35" i="1" s="1"/>
  <c r="W35" i="1"/>
  <c r="W37" i="1" s="1"/>
  <c r="W41" i="1" s="1"/>
  <c r="W43" i="1" s="1"/>
  <c r="W45" i="1" s="1"/>
  <c r="W47" i="1" s="1"/>
  <c r="V35" i="1"/>
  <c r="U35" i="1"/>
  <c r="T35" i="1"/>
  <c r="S35" i="1"/>
  <c r="S37" i="1" s="1"/>
  <c r="S41" i="1" s="1"/>
  <c r="S43" i="1" s="1"/>
  <c r="S45" i="1" s="1"/>
  <c r="S47" i="1" s="1"/>
  <c r="R35" i="1"/>
  <c r="Q35" i="1"/>
  <c r="P35" i="1"/>
  <c r="P37" i="1" s="1"/>
  <c r="P41" i="1" s="1"/>
  <c r="P43" i="1" s="1"/>
  <c r="P45" i="1" s="1"/>
  <c r="P47" i="1" s="1"/>
  <c r="O35" i="1"/>
  <c r="O37" i="1" s="1"/>
  <c r="O41" i="1" s="1"/>
  <c r="O43" i="1" s="1"/>
  <c r="O45" i="1" s="1"/>
  <c r="O47" i="1" s="1"/>
  <c r="N35" i="1"/>
  <c r="M35" i="1"/>
  <c r="L35" i="1"/>
  <c r="K35" i="1"/>
  <c r="K37" i="1" s="1"/>
  <c r="K41" i="1" s="1"/>
  <c r="K43" i="1" s="1"/>
  <c r="K45" i="1" s="1"/>
  <c r="K47" i="1" s="1"/>
  <c r="J35" i="1"/>
  <c r="I35" i="1"/>
  <c r="H35" i="1"/>
  <c r="H37" i="1" s="1"/>
  <c r="H41" i="1" s="1"/>
  <c r="H43" i="1" s="1"/>
  <c r="H45" i="1" s="1"/>
  <c r="H47" i="1" s="1"/>
  <c r="G35" i="1"/>
  <c r="G37" i="1" s="1"/>
  <c r="G41" i="1" s="1"/>
  <c r="G43" i="1" s="1"/>
  <c r="G45" i="1" s="1"/>
  <c r="G47" i="1" s="1"/>
  <c r="F35" i="1"/>
  <c r="E35" i="1"/>
  <c r="D35" i="1"/>
  <c r="C35" i="1"/>
  <c r="C37" i="1" s="1"/>
  <c r="C41" i="1" s="1"/>
  <c r="C43" i="1" s="1"/>
  <c r="C45" i="1" s="1"/>
  <c r="C47" i="1" s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L21" i="3"/>
  <c r="L37" i="3" s="1"/>
  <c r="L41" i="3" s="1"/>
  <c r="L43" i="3" s="1"/>
  <c r="L45" i="3" s="1"/>
  <c r="L47" i="3" s="1"/>
  <c r="K21" i="3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X37" i="4" s="1"/>
  <c r="E21" i="4"/>
  <c r="E37" i="4" s="1"/>
  <c r="E41" i="4" s="1"/>
  <c r="E43" i="4" s="1"/>
  <c r="E45" i="4" s="1"/>
  <c r="E47" i="4" s="1"/>
  <c r="D21" i="4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Q21" i="5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F37" i="5" s="1"/>
  <c r="F41" i="5" s="1"/>
  <c r="F43" i="5" s="1"/>
  <c r="F45" i="5" s="1"/>
  <c r="F47" i="5" s="1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Y37" i="6" s="1"/>
  <c r="Y41" i="6" s="1"/>
  <c r="Y43" i="6" s="1"/>
  <c r="Y45" i="6" s="1"/>
  <c r="X21" i="6"/>
  <c r="Z21" i="6" s="1"/>
  <c r="W21" i="6"/>
  <c r="W37" i="6" s="1"/>
  <c r="W41" i="6" s="1"/>
  <c r="W43" i="6" s="1"/>
  <c r="W45" i="6" s="1"/>
  <c r="W47" i="6" s="1"/>
  <c r="V21" i="6"/>
  <c r="U21" i="6"/>
  <c r="U37" i="6" s="1"/>
  <c r="U41" i="6" s="1"/>
  <c r="U43" i="6" s="1"/>
  <c r="U45" i="6" s="1"/>
  <c r="U47" i="6" s="1"/>
  <c r="T21" i="6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J21" i="6"/>
  <c r="I21" i="6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F37" i="6" s="1"/>
  <c r="F41" i="6" s="1"/>
  <c r="F43" i="6" s="1"/>
  <c r="F45" i="6" s="1"/>
  <c r="F47" i="6" s="1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Y47" i="7" s="1"/>
  <c r="X21" i="7"/>
  <c r="Z21" i="7" s="1"/>
  <c r="W21" i="7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M21" i="7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Y37" i="8" s="1"/>
  <c r="Y41" i="8" s="1"/>
  <c r="Y43" i="8" s="1"/>
  <c r="Y45" i="8" s="1"/>
  <c r="Y47" i="8" s="1"/>
  <c r="X21" i="8"/>
  <c r="Z21" i="8" s="1"/>
  <c r="W21" i="8"/>
  <c r="V21" i="8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N21" i="8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F21" i="8"/>
  <c r="X3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Y21" i="9"/>
  <c r="X21" i="9"/>
  <c r="W21" i="9"/>
  <c r="V21" i="9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N21" i="9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F21" i="9"/>
  <c r="X37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Y21" i="10"/>
  <c r="Y37" i="10" s="1"/>
  <c r="Y41" i="10" s="1"/>
  <c r="Y43" i="10" s="1"/>
  <c r="Y45" i="10" s="1"/>
  <c r="X21" i="10"/>
  <c r="W21" i="10"/>
  <c r="V21" i="10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R37" i="10" s="1"/>
  <c r="R41" i="10" s="1"/>
  <c r="R43" i="10" s="1"/>
  <c r="R45" i="10" s="1"/>
  <c r="R47" i="10" s="1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N21" i="10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F21" i="10"/>
  <c r="X37" i="10" s="1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W21" i="11"/>
  <c r="V21" i="1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N21" i="1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F21" i="11"/>
  <c r="X3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W21" i="12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O21" i="12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G21" i="12"/>
  <c r="F21" i="12"/>
  <c r="F37" i="12" s="1"/>
  <c r="F41" i="12" s="1"/>
  <c r="F43" i="12" s="1"/>
  <c r="F45" i="12" s="1"/>
  <c r="F47" i="12" s="1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AA21" i="13"/>
  <c r="AA37" i="13" s="1"/>
  <c r="AA41" i="13" s="1"/>
  <c r="AA43" i="13" s="1"/>
  <c r="AA45" i="13" s="1"/>
  <c r="AA47" i="13" s="1"/>
  <c r="Z21" i="13"/>
  <c r="Y21" i="13"/>
  <c r="Y37" i="13" s="1"/>
  <c r="Y41" i="13" s="1"/>
  <c r="Y43" i="13" s="1"/>
  <c r="Y45" i="13" s="1"/>
  <c r="Y47" i="13" s="1"/>
  <c r="X21" i="13"/>
  <c r="W21" i="13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O21" i="13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G21" i="13"/>
  <c r="F21" i="13"/>
  <c r="F37" i="13" s="1"/>
  <c r="F41" i="13" s="1"/>
  <c r="F43" i="13" s="1"/>
  <c r="F45" i="13" s="1"/>
  <c r="F47" i="13" s="1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Y45" i="14" s="1"/>
  <c r="X21" i="14"/>
  <c r="Z21" i="14" s="1"/>
  <c r="W21" i="14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O21" i="14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G21" i="14"/>
  <c r="F21" i="14"/>
  <c r="F37" i="14" s="1"/>
  <c r="F41" i="14" s="1"/>
  <c r="F43" i="14" s="1"/>
  <c r="F45" i="14" s="1"/>
  <c r="F47" i="14" s="1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Z21" i="15" s="1"/>
  <c r="W21" i="15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O21" i="15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G21" i="15"/>
  <c r="F21" i="15"/>
  <c r="F37" i="15" s="1"/>
  <c r="F41" i="15" s="1"/>
  <c r="F43" i="15" s="1"/>
  <c r="F45" i="15" s="1"/>
  <c r="F47" i="15" s="1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P21" i="16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H21" i="16"/>
  <c r="G21" i="16"/>
  <c r="G37" i="16" s="1"/>
  <c r="G41" i="16" s="1"/>
  <c r="G43" i="16" s="1"/>
  <c r="G45" i="16" s="1"/>
  <c r="G47" i="16" s="1"/>
  <c r="F21" i="16"/>
  <c r="F37" i="16" s="1"/>
  <c r="F41" i="16" s="1"/>
  <c r="F43" i="16" s="1"/>
  <c r="F45" i="16" s="1"/>
  <c r="F47" i="16" s="1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X21" i="17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R37" i="17" s="1"/>
  <c r="R41" i="17" s="1"/>
  <c r="R43" i="17" s="1"/>
  <c r="R45" i="17" s="1"/>
  <c r="R47" i="17" s="1"/>
  <c r="Q21" i="17"/>
  <c r="P21" i="17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H21" i="17"/>
  <c r="G21" i="17"/>
  <c r="G37" i="17" s="1"/>
  <c r="G41" i="17" s="1"/>
  <c r="G43" i="17" s="1"/>
  <c r="G45" i="17" s="1"/>
  <c r="G47" i="17" s="1"/>
  <c r="F21" i="17"/>
  <c r="F37" i="17" s="1"/>
  <c r="F41" i="17" s="1"/>
  <c r="F43" i="17" s="1"/>
  <c r="F45" i="17" s="1"/>
  <c r="F47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P21" i="18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H21" i="18"/>
  <c r="G21" i="18"/>
  <c r="G37" i="18" s="1"/>
  <c r="G41" i="18" s="1"/>
  <c r="G43" i="18" s="1"/>
  <c r="G45" i="18" s="1"/>
  <c r="G47" i="18" s="1"/>
  <c r="F21" i="18"/>
  <c r="F37" i="18" s="1"/>
  <c r="F41" i="18" s="1"/>
  <c r="F43" i="18" s="1"/>
  <c r="F45" i="18" s="1"/>
  <c r="F4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Q21" i="19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I21" i="19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X37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R21" i="20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J21" i="20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X3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AA21" i="21"/>
  <c r="Y21" i="21"/>
  <c r="Y37" i="21" s="1"/>
  <c r="Y41" i="21" s="1"/>
  <c r="Y43" i="21" s="1"/>
  <c r="Y45" i="21" s="1"/>
  <c r="Y47" i="21" s="1"/>
  <c r="X21" i="21"/>
  <c r="Z21" i="21" s="1"/>
  <c r="W21" i="21"/>
  <c r="W37" i="21" s="1"/>
  <c r="W41" i="21" s="1"/>
  <c r="W43" i="21" s="1"/>
  <c r="W45" i="21" s="1"/>
  <c r="W47" i="21" s="1"/>
  <c r="V21" i="2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R21" i="2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J21" i="2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X37" i="21" s="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AA21" i="22"/>
  <c r="Y21" i="22"/>
  <c r="Y37" i="22" s="1"/>
  <c r="Y41" i="22" s="1"/>
  <c r="Y43" i="22" s="1"/>
  <c r="Y45" i="22" s="1"/>
  <c r="Y47" i="22" s="1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R21" i="22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J21" i="22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X37" i="22" s="1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AA21" i="23"/>
  <c r="Y21" i="23"/>
  <c r="Y37" i="23" s="1"/>
  <c r="X21" i="23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R21" i="23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J21" i="23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X37" i="23" s="1"/>
  <c r="X41" i="23" s="1"/>
  <c r="X43" i="23" s="1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AA21" i="24"/>
  <c r="Y21" i="24"/>
  <c r="Y37" i="24" s="1"/>
  <c r="Y41" i="24" s="1"/>
  <c r="Y43" i="24" s="1"/>
  <c r="Y45" i="24" s="1"/>
  <c r="Y47" i="24" s="1"/>
  <c r="X21" i="24"/>
  <c r="W21" i="24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S21" i="24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K21" i="24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F21" i="24"/>
  <c r="X37" i="24" s="1"/>
  <c r="E21" i="24"/>
  <c r="E37" i="24" s="1"/>
  <c r="E41" i="24" s="1"/>
  <c r="E43" i="24" s="1"/>
  <c r="E45" i="24" s="1"/>
  <c r="E47" i="24" s="1"/>
  <c r="D21" i="24"/>
  <c r="C21" i="24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W21" i="25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S21" i="25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K21" i="25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F21" i="25"/>
  <c r="X37" i="25" s="1"/>
  <c r="E21" i="25"/>
  <c r="E37" i="25" s="1"/>
  <c r="E41" i="25" s="1"/>
  <c r="E43" i="25" s="1"/>
  <c r="E45" i="25" s="1"/>
  <c r="E47" i="25" s="1"/>
  <c r="D21" i="25"/>
  <c r="C21" i="25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Z21" i="26" s="1"/>
  <c r="W21" i="26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S21" i="26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K21" i="26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F21" i="26"/>
  <c r="X37" i="26" s="1"/>
  <c r="E21" i="26"/>
  <c r="E37" i="26" s="1"/>
  <c r="E41" i="26" s="1"/>
  <c r="E43" i="26" s="1"/>
  <c r="E45" i="26" s="1"/>
  <c r="E47" i="26" s="1"/>
  <c r="D21" i="26"/>
  <c r="C21" i="26"/>
  <c r="AA21" i="27"/>
  <c r="AA37" i="27" s="1"/>
  <c r="AA41" i="27" s="1"/>
  <c r="AA43" i="27" s="1"/>
  <c r="AA45" i="27" s="1"/>
  <c r="AA47" i="27" s="1"/>
  <c r="Y21" i="27"/>
  <c r="Y37" i="27" s="1"/>
  <c r="Y41" i="27" s="1"/>
  <c r="X21" i="27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G21" i="27"/>
  <c r="G37" i="27" s="1"/>
  <c r="G41" i="27" s="1"/>
  <c r="G43" i="27" s="1"/>
  <c r="G45" i="27" s="1"/>
  <c r="G47" i="27" s="1"/>
  <c r="F21" i="27"/>
  <c r="X37" i="27" s="1"/>
  <c r="E21" i="27"/>
  <c r="E37" i="27" s="1"/>
  <c r="E41" i="27" s="1"/>
  <c r="E43" i="27" s="1"/>
  <c r="E45" i="27" s="1"/>
  <c r="E47" i="27" s="1"/>
  <c r="D21" i="27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Z21" i="28"/>
  <c r="Y21" i="28"/>
  <c r="X21" i="28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X37" i="28" s="1"/>
  <c r="E21" i="28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X21" i="29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X37" i="29" s="1"/>
  <c r="E21" i="29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X21" i="30"/>
  <c r="Z21" i="30" s="1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X37" i="30" s="1"/>
  <c r="E21" i="30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Y21" i="31"/>
  <c r="Y37" i="31" s="1"/>
  <c r="Y41" i="31" s="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U37" i="31" s="1"/>
  <c r="U41" i="31" s="1"/>
  <c r="U43" i="31" s="1"/>
  <c r="U45" i="31" s="1"/>
  <c r="U47" i="31" s="1"/>
  <c r="T21" i="31"/>
  <c r="T37" i="31" s="1"/>
  <c r="T41" i="31" s="1"/>
  <c r="T43" i="31" s="1"/>
  <c r="T45" i="31" s="1"/>
  <c r="T47" i="31" s="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K37" i="31" s="1"/>
  <c r="K41" i="31" s="1"/>
  <c r="K43" i="31" s="1"/>
  <c r="K45" i="31" s="1"/>
  <c r="K47" i="31" s="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X37" i="31" s="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O21" i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G21" i="1"/>
  <c r="F21" i="1"/>
  <c r="F37" i="1" s="1"/>
  <c r="F41" i="1" s="1"/>
  <c r="F43" i="1" s="1"/>
  <c r="F45" i="1" s="1"/>
  <c r="F4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X41" i="9" l="1"/>
  <c r="Y43" i="31"/>
  <c r="Y45" i="31" s="1"/>
  <c r="Y47" i="31" s="1"/>
  <c r="X41" i="27"/>
  <c r="X43" i="27" s="1"/>
  <c r="Z37" i="27"/>
  <c r="Z37" i="26"/>
  <c r="X41" i="26"/>
  <c r="Z37" i="25"/>
  <c r="X41" i="25"/>
  <c r="X41" i="19"/>
  <c r="X43" i="19" s="1"/>
  <c r="Z37" i="19"/>
  <c r="Z37" i="10"/>
  <c r="X41" i="10"/>
  <c r="Y43" i="27"/>
  <c r="Y45" i="27" s="1"/>
  <c r="Y47" i="27" s="1"/>
  <c r="Z37" i="23"/>
  <c r="Y41" i="23"/>
  <c r="Y47" i="14"/>
  <c r="Z37" i="15"/>
  <c r="X41" i="15"/>
  <c r="Z37" i="14"/>
  <c r="X41" i="14"/>
  <c r="X41" i="12"/>
  <c r="Z37" i="12"/>
  <c r="X45" i="23"/>
  <c r="X41" i="20"/>
  <c r="Z37" i="20"/>
  <c r="Y47" i="10"/>
  <c r="Y47" i="6"/>
  <c r="Y45" i="3"/>
  <c r="Y47" i="3" s="1"/>
  <c r="Y47" i="2"/>
  <c r="Z37" i="30"/>
  <c r="X41" i="30"/>
  <c r="X41" i="24"/>
  <c r="Z37" i="24"/>
  <c r="Z37" i="22"/>
  <c r="X41" i="22"/>
  <c r="X41" i="8"/>
  <c r="Z37" i="8"/>
  <c r="Z37" i="31"/>
  <c r="X41" i="31"/>
  <c r="X43" i="31" s="1"/>
  <c r="Z37" i="29"/>
  <c r="X41" i="29"/>
  <c r="Z37" i="28"/>
  <c r="X41" i="28"/>
  <c r="Z37" i="21"/>
  <c r="X41" i="21"/>
  <c r="Z37" i="11"/>
  <c r="X41" i="11"/>
  <c r="X41" i="4"/>
  <c r="Z37" i="4"/>
  <c r="Z41" i="19"/>
  <c r="Y43" i="19"/>
  <c r="Y45" i="19" s="1"/>
  <c r="Y47" i="19" s="1"/>
  <c r="F37" i="31"/>
  <c r="F41" i="31" s="1"/>
  <c r="F43" i="31" s="1"/>
  <c r="F45" i="31" s="1"/>
  <c r="F47" i="31" s="1"/>
  <c r="Z41" i="16"/>
  <c r="X43" i="16"/>
  <c r="Z21" i="10"/>
  <c r="F37" i="29"/>
  <c r="F41" i="29" s="1"/>
  <c r="F43" i="29" s="1"/>
  <c r="F45" i="29" s="1"/>
  <c r="F47" i="29" s="1"/>
  <c r="X37" i="13"/>
  <c r="Z21" i="29"/>
  <c r="F37" i="27"/>
  <c r="F41" i="27" s="1"/>
  <c r="F43" i="27" s="1"/>
  <c r="F45" i="27" s="1"/>
  <c r="F47" i="27" s="1"/>
  <c r="Z37" i="16"/>
  <c r="Z37" i="17"/>
  <c r="X41" i="17"/>
  <c r="Z21" i="9"/>
  <c r="Z35" i="5"/>
  <c r="X37" i="1"/>
  <c r="F37" i="30"/>
  <c r="F41" i="30" s="1"/>
  <c r="F43" i="30" s="1"/>
  <c r="F45" i="30" s="1"/>
  <c r="F47" i="30" s="1"/>
  <c r="F37" i="28"/>
  <c r="F41" i="28" s="1"/>
  <c r="F43" i="28" s="1"/>
  <c r="F45" i="28" s="1"/>
  <c r="F47" i="28" s="1"/>
  <c r="Z37" i="7"/>
  <c r="X41" i="7"/>
  <c r="Z21" i="27"/>
  <c r="Z21" i="25"/>
  <c r="Z21" i="24"/>
  <c r="Z21" i="23"/>
  <c r="Z35" i="27"/>
  <c r="Z35" i="25"/>
  <c r="F37" i="26"/>
  <c r="F41" i="26" s="1"/>
  <c r="F43" i="26" s="1"/>
  <c r="F45" i="26" s="1"/>
  <c r="F47" i="26" s="1"/>
  <c r="F37" i="25"/>
  <c r="F41" i="25" s="1"/>
  <c r="F43" i="25" s="1"/>
  <c r="F45" i="25" s="1"/>
  <c r="F47" i="25" s="1"/>
  <c r="F37" i="24"/>
  <c r="F41" i="24" s="1"/>
  <c r="F43" i="24" s="1"/>
  <c r="F45" i="24" s="1"/>
  <c r="F47" i="24" s="1"/>
  <c r="Y37" i="9"/>
  <c r="Y41" i="9" s="1"/>
  <c r="Y43" i="9" s="1"/>
  <c r="Y45" i="9" s="1"/>
  <c r="Y47" i="9" s="1"/>
  <c r="X37" i="6"/>
  <c r="Z37" i="18"/>
  <c r="X41" i="18"/>
  <c r="Z35" i="23"/>
  <c r="F37" i="19"/>
  <c r="F41" i="19" s="1"/>
  <c r="F43" i="19" s="1"/>
  <c r="F45" i="19" s="1"/>
  <c r="F47" i="19" s="1"/>
  <c r="X37" i="5"/>
  <c r="F37" i="23"/>
  <c r="F41" i="23" s="1"/>
  <c r="F43" i="23" s="1"/>
  <c r="F45" i="23" s="1"/>
  <c r="F47" i="23" s="1"/>
  <c r="F37" i="22"/>
  <c r="F41" i="22" s="1"/>
  <c r="F43" i="22" s="1"/>
  <c r="F45" i="22" s="1"/>
  <c r="F47" i="22" s="1"/>
  <c r="Z21" i="17"/>
  <c r="Z35" i="19"/>
  <c r="Z35" i="14"/>
  <c r="Z21" i="12"/>
  <c r="Z21" i="11"/>
  <c r="X37" i="3"/>
  <c r="X37" i="2"/>
  <c r="Z35" i="11"/>
  <c r="Z35" i="10"/>
  <c r="Z41" i="23" l="1"/>
  <c r="Y43" i="23"/>
  <c r="Z41" i="25"/>
  <c r="X43" i="25"/>
  <c r="Z41" i="9"/>
  <c r="X43" i="9"/>
  <c r="Z41" i="11"/>
  <c r="X43" i="11"/>
  <c r="Z43" i="31"/>
  <c r="X45" i="31"/>
  <c r="Z41" i="30"/>
  <c r="X43" i="30"/>
  <c r="Z41" i="14"/>
  <c r="X43" i="14"/>
  <c r="Z41" i="26"/>
  <c r="X43" i="26"/>
  <c r="Z37" i="2"/>
  <c r="X41" i="2"/>
  <c r="Z41" i="17"/>
  <c r="X43" i="17"/>
  <c r="X45" i="16"/>
  <c r="Z43" i="16"/>
  <c r="Z41" i="27"/>
  <c r="X41" i="1"/>
  <c r="Z37" i="1"/>
  <c r="Z41" i="29"/>
  <c r="X43" i="29"/>
  <c r="Z41" i="21"/>
  <c r="X43" i="21"/>
  <c r="Z41" i="8"/>
  <c r="X43" i="8"/>
  <c r="X43" i="20"/>
  <c r="Z41" i="20"/>
  <c r="Z43" i="27"/>
  <c r="X45" i="27"/>
  <c r="Z41" i="28"/>
  <c r="X43" i="28"/>
  <c r="Z41" i="22"/>
  <c r="X43" i="22"/>
  <c r="X47" i="23"/>
  <c r="Z37" i="13"/>
  <c r="X41" i="13"/>
  <c r="Z37" i="3"/>
  <c r="X41" i="3"/>
  <c r="Z37" i="5"/>
  <c r="X41" i="5"/>
  <c r="X43" i="7"/>
  <c r="Z41" i="7"/>
  <c r="X43" i="15"/>
  <c r="Z41" i="15"/>
  <c r="Z41" i="10"/>
  <c r="X43" i="10"/>
  <c r="Z41" i="18"/>
  <c r="X43" i="18"/>
  <c r="Z43" i="19"/>
  <c r="X45" i="19"/>
  <c r="Z41" i="31"/>
  <c r="Z37" i="6"/>
  <c r="X41" i="6"/>
  <c r="Z41" i="4"/>
  <c r="X43" i="4"/>
  <c r="X43" i="24"/>
  <c r="Z41" i="24"/>
  <c r="Z41" i="12"/>
  <c r="X43" i="12"/>
  <c r="Z37" i="9"/>
  <c r="X45" i="4" l="1"/>
  <c r="Z43" i="4"/>
  <c r="Z41" i="6"/>
  <c r="X43" i="6"/>
  <c r="Z43" i="9"/>
  <c r="X45" i="9"/>
  <c r="Z41" i="13"/>
  <c r="X43" i="13"/>
  <c r="X45" i="17"/>
  <c r="Z43" i="17"/>
  <c r="Z43" i="11"/>
  <c r="X45" i="11"/>
  <c r="X45" i="28"/>
  <c r="Z43" i="28"/>
  <c r="Z43" i="14"/>
  <c r="X45" i="14"/>
  <c r="X45" i="12"/>
  <c r="Z43" i="12"/>
  <c r="Z43" i="15"/>
  <c r="X45" i="15"/>
  <c r="Z45" i="27"/>
  <c r="X47" i="27"/>
  <c r="Z47" i="27" s="1"/>
  <c r="X45" i="29"/>
  <c r="Z43" i="29"/>
  <c r="Z43" i="30"/>
  <c r="X45" i="30"/>
  <c r="X45" i="25"/>
  <c r="Z43" i="25"/>
  <c r="X43" i="3"/>
  <c r="Z41" i="3"/>
  <c r="Z45" i="16"/>
  <c r="X47" i="16"/>
  <c r="Z47" i="16" s="1"/>
  <c r="X47" i="19"/>
  <c r="Z47" i="19" s="1"/>
  <c r="Z45" i="19"/>
  <c r="Z41" i="2"/>
  <c r="X43" i="2"/>
  <c r="X45" i="8"/>
  <c r="Z43" i="8"/>
  <c r="Z43" i="10"/>
  <c r="X45" i="10"/>
  <c r="X45" i="21"/>
  <c r="Z43" i="21"/>
  <c r="X45" i="7"/>
  <c r="Z43" i="7"/>
  <c r="Z45" i="31"/>
  <c r="X47" i="31"/>
  <c r="Z47" i="31" s="1"/>
  <c r="Y45" i="23"/>
  <c r="Z43" i="23"/>
  <c r="X45" i="24"/>
  <c r="Z43" i="24"/>
  <c r="Z43" i="18"/>
  <c r="X45" i="18"/>
  <c r="Z41" i="5"/>
  <c r="X43" i="5"/>
  <c r="Z43" i="22"/>
  <c r="X45" i="22"/>
  <c r="X45" i="20"/>
  <c r="Z43" i="20"/>
  <c r="X43" i="1"/>
  <c r="Z41" i="1"/>
  <c r="Z43" i="26"/>
  <c r="X45" i="26"/>
  <c r="X47" i="26" l="1"/>
  <c r="Z47" i="26" s="1"/>
  <c r="Z45" i="26"/>
  <c r="Z45" i="8"/>
  <c r="X47" i="8"/>
  <c r="Z47" i="8" s="1"/>
  <c r="X45" i="3"/>
  <c r="Z43" i="3"/>
  <c r="Z45" i="28"/>
  <c r="X47" i="28"/>
  <c r="Z47" i="28" s="1"/>
  <c r="X47" i="22"/>
  <c r="Z47" i="22" s="1"/>
  <c r="Z45" i="22"/>
  <c r="Y47" i="23"/>
  <c r="Z47" i="23" s="1"/>
  <c r="Z45" i="23"/>
  <c r="Z45" i="9"/>
  <c r="X47" i="9"/>
  <c r="Z47" i="9" s="1"/>
  <c r="X47" i="18"/>
  <c r="Z47" i="18" s="1"/>
  <c r="Z45" i="18"/>
  <c r="Z43" i="2"/>
  <c r="X45" i="2"/>
  <c r="X47" i="15"/>
  <c r="Z47" i="15" s="1"/>
  <c r="Z45" i="15"/>
  <c r="X47" i="11"/>
  <c r="Z47" i="11" s="1"/>
  <c r="Z45" i="11"/>
  <c r="Z43" i="6"/>
  <c r="X45" i="6"/>
  <c r="X47" i="10"/>
  <c r="Z47" i="10" s="1"/>
  <c r="Z45" i="10"/>
  <c r="X45" i="13"/>
  <c r="Z43" i="13"/>
  <c r="X47" i="29"/>
  <c r="Z47" i="29" s="1"/>
  <c r="Z45" i="29"/>
  <c r="X47" i="7"/>
  <c r="Z47" i="7" s="1"/>
  <c r="Z45" i="7"/>
  <c r="Z45" i="25"/>
  <c r="X47" i="25"/>
  <c r="Z47" i="25" s="1"/>
  <c r="Z45" i="30"/>
  <c r="X47" i="30"/>
  <c r="Z47" i="30" s="1"/>
  <c r="X47" i="14"/>
  <c r="Z47" i="14" s="1"/>
  <c r="Z45" i="14"/>
  <c r="Z43" i="5"/>
  <c r="X45" i="5"/>
  <c r="X45" i="1"/>
  <c r="Z43" i="1"/>
  <c r="Z45" i="20"/>
  <c r="X47" i="20"/>
  <c r="Z47" i="20" s="1"/>
  <c r="Z45" i="24"/>
  <c r="X47" i="24"/>
  <c r="Z47" i="24" s="1"/>
  <c r="Z45" i="21"/>
  <c r="X47" i="21"/>
  <c r="Z47" i="21" s="1"/>
  <c r="Z45" i="12"/>
  <c r="X47" i="12"/>
  <c r="Z47" i="12" s="1"/>
  <c r="Z45" i="17"/>
  <c r="X47" i="17"/>
  <c r="Z47" i="17" s="1"/>
  <c r="Z45" i="4"/>
  <c r="X47" i="4"/>
  <c r="Z47" i="4" s="1"/>
  <c r="X47" i="3" l="1"/>
  <c r="Z47" i="3" s="1"/>
  <c r="Z45" i="3"/>
  <c r="Z45" i="5"/>
  <c r="X47" i="5"/>
  <c r="Z47" i="5" s="1"/>
  <c r="X47" i="6"/>
  <c r="Z47" i="6" s="1"/>
  <c r="Z45" i="6"/>
  <c r="Z45" i="13"/>
  <c r="X47" i="13"/>
  <c r="Z47" i="13" s="1"/>
  <c r="X47" i="2"/>
  <c r="Z47" i="2" s="1"/>
  <c r="Z45" i="2"/>
  <c r="Z45" i="1"/>
  <c r="X47" i="1"/>
  <c r="Z47" i="1" s="1"/>
</calcChain>
</file>

<file path=xl/sharedStrings.xml><?xml version="1.0" encoding="utf-8"?>
<sst xmlns="http://schemas.openxmlformats.org/spreadsheetml/2006/main" count="3689" uniqueCount="103">
  <si>
    <t>Western Cape: Cape Town (CPT) - Table C4 Quarterly Budgeted Financial Performance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</si>
  <si>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</si>
  <si>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</si>
  <si>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</si>
  <si>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</si>
  <si>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</si>
  <si>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</si>
  <si>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</si>
  <si>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</si>
  <si>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</si>
  <si>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</si>
  <si>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</si>
  <si>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</si>
  <si>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</si>
  <si>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</si>
  <si>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</si>
  <si>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</si>
  <si>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</si>
  <si>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</si>
  <si>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</si>
  <si>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</si>
  <si>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</si>
  <si>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</si>
  <si>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</si>
  <si>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</si>
  <si>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</si>
  <si>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</si>
  <si>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</si>
  <si>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</si>
  <si>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</si>
  <si>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</si>
  <si>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</si>
  <si>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</si>
  <si>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</si>
  <si>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</si>
  <si>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</si>
  <si>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</si>
  <si>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</si>
  <si>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</si>
  <si>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</si>
  <si>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</si>
  <si>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</si>
  <si>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</si>
  <si>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</si>
  <si>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</si>
  <si>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</si>
  <si>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</si>
  <si>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</si>
  <si>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</si>
  <si>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</si>
  <si>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</si>
  <si>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</si>
  <si>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</si>
  <si>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</si>
  <si>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</si>
  <si>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</si>
  <si>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</si>
  <si>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</si>
  <si>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</si>
  <si>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</si>
  <si>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</si>
  <si>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</si>
  <si>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</si>
  <si>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</si>
  <si>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</si>
  <si>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</si>
  <si>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</si>
  <si>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</si>
  <si>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</si>
  <si>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</si>
  <si>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</si>
  <si>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</si>
  <si>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Western Cape: Matzikama (WC011) - Table C4 Quarterly Budgeted Financial Performance ( Waste water management                             ) for 2nd Quarter ended 31 December 2021 (Figures Finalised as at 2022/01/29)</t>
  </si>
  <si>
    <t>Western Cape: Cederberg (WC012) - Table C4 Quarterly Budgeted Financial Performance ( Waste water management                             ) for 2nd Quarter ended 31 December 2021 (Figures Finalised as at 2022/01/29)</t>
  </si>
  <si>
    <t>Western Cape: Bergrivier (WC013) - Table C4 Quarterly Budgeted Financial Performance ( Waste water management                             ) for 2nd Quarter ended 31 December 2021 (Figures Finalised as at 2022/01/29)</t>
  </si>
  <si>
    <t>Western Cape: Saldanha Bay (WC014) - Table C4 Quarterly Budgeted Financial Performance ( Waste water management                             ) for 2nd Quarter ended 31 December 2021 (Figures Finalised as at 2022/01/29)</t>
  </si>
  <si>
    <t>Western Cape: Swartland (WC015) - Table C4 Quarterly Budgeted Financial Performance ( Waste water management                             ) for 2nd Quarter ended 31 December 2021 (Figures Finalised as at 2022/01/29)</t>
  </si>
  <si>
    <t>Western Cape: West Coast (DC1) - Table C4 Quarterly Budgeted Financial Performance ( Waste water management                             ) for 2nd Quarter ended 31 December 2021 (Figures Finalised as at 2022/01/29)</t>
  </si>
  <si>
    <t>Western Cape: Witzenberg (WC022) - Table C4 Quarterly Budgeted Financial Performance ( Waste water management                             ) for 2nd Quarter ended 31 December 2021 (Figures Finalised as at 2022/01/29)</t>
  </si>
  <si>
    <t>Western Cape: Drakenstein (WC023) - Table C4 Quarterly Budgeted Financial Performance ( Waste water management                             ) for 2nd Quarter ended 31 December 2021 (Figures Finalised as at 2022/01/29)</t>
  </si>
  <si>
    <t>Western Cape: Stellenbosch (WC024) - Table C4 Quarterly Budgeted Financial Performance ( Waste water management                             ) for 2nd Quarter ended 31 December 2021 (Figures Finalised as at 2022/01/29)</t>
  </si>
  <si>
    <t>Western Cape: Breede Valley (WC025) - Table C4 Quarterly Budgeted Financial Performance ( Waste water management                             ) for 2nd Quarter ended 31 December 2021 (Figures Finalised as at 2022/01/29)</t>
  </si>
  <si>
    <t>Western Cape: Langeberg (WC026) - Table C4 Quarterly Budgeted Financial Performance ( Waste water management                             ) for 2nd Quarter ended 31 December 2021 (Figures Finalised as at 2022/01/29)</t>
  </si>
  <si>
    <t>Western Cape: Cape Winelands DM (DC2) - Table C4 Quarterly Budgeted Financial Performance ( Waste water management                             ) for 2nd Quarter ended 31 December 2021 (Figures Finalised as at 2022/01/29)</t>
  </si>
  <si>
    <t>Western Cape: Theewaterskloof (WC031) - Table C4 Quarterly Budgeted Financial Performance ( Waste water management                             ) for 2nd Quarter ended 31 December 2021 (Figures Finalised as at 2022/01/29)</t>
  </si>
  <si>
    <t>Western Cape: Overstrand (WC032) - Table C4 Quarterly Budgeted Financial Performance ( Waste water management                             ) for 2nd Quarter ended 31 December 2021 (Figures Finalised as at 2022/01/29)</t>
  </si>
  <si>
    <t>Western Cape: Cape Agulhas (WC033) - Table C4 Quarterly Budgeted Financial Performance ( Waste water management                             ) for 2nd Quarter ended 31 December 2021 (Figures Finalised as at 2022/01/29)</t>
  </si>
  <si>
    <t>Western Cape: Swellendam (WC034) - Table C4 Quarterly Budgeted Financial Performance ( Waste water management                             ) for 2nd Quarter ended 31 December 2021 (Figures Finalised as at 2022/01/29)</t>
  </si>
  <si>
    <t>Western Cape: Overberg (DC3) - Table C4 Quarterly Budgeted Financial Performance ( Waste water management                             ) for 2nd Quarter ended 31 December 2021 (Figures Finalised as at 2022/01/29)</t>
  </si>
  <si>
    <t>Western Cape: Kannaland (WC041) - Table C4 Quarterly Budgeted Financial Performance ( Waste water management                             ) for 2nd Quarter ended 31 December 2021 (Figures Finalised as at 2022/01/29)</t>
  </si>
  <si>
    <t>Western Cape: Hessequa (WC042) - Table C4 Quarterly Budgeted Financial Performance ( Waste water management                             ) for 2nd Quarter ended 31 December 2021 (Figures Finalised as at 2022/01/29)</t>
  </si>
  <si>
    <t>Western Cape: Mossel Bay (WC043) - Table C4 Quarterly Budgeted Financial Performance ( Waste water management                             ) for 2nd Quarter ended 31 December 2021 (Figures Finalised as at 2022/01/29)</t>
  </si>
  <si>
    <t>Western Cape: George (WC044) - Table C4 Quarterly Budgeted Financial Performance ( Waste water management                             ) for 2nd Quarter ended 31 December 2021 (Figures Finalised as at 2022/01/29)</t>
  </si>
  <si>
    <t>Western Cape: Oudtshoorn (WC045) - Table C4 Quarterly Budgeted Financial Performance ( Waste water management                             ) for 2nd Quarter ended 31 December 2021 (Figures Finalised as at 2022/01/29)</t>
  </si>
  <si>
    <t>Western Cape: Bitou (WC047) - Table C4 Quarterly Budgeted Financial Performance ( Waste water management                             ) for 2nd Quarter ended 31 December 2021 (Figures Finalised as at 2022/01/29)</t>
  </si>
  <si>
    <t>Western Cape: Knysna (WC048) - Table C4 Quarterly Budgeted Financial Performance ( Waste water management                             ) for 2nd Quarter ended 31 December 2021 (Figures Finalised as at 2022/01/29)</t>
  </si>
  <si>
    <t>Western Cape: Garden Route (DC4) - Table C4 Quarterly Budgeted Financial Performance ( Waste water management                             ) for 2nd Quarter ended 31 December 2021 (Figures Finalised as at 2022/01/29)</t>
  </si>
  <si>
    <t>Western Cape: Laingsburg (WC051) - Table C4 Quarterly Budgeted Financial Performance ( Waste water management                             ) for 2nd Quarter ended 31 December 2021 (Figures Finalised as at 2022/01/29)</t>
  </si>
  <si>
    <t>Western Cape: Prince Albert (WC052) - Table C4 Quarterly Budgeted Financial Performance ( Waste water management                             ) for 2nd Quarter ended 31 December 2021 (Figures Finalised as at 2022/01/29)</t>
  </si>
  <si>
    <t>Western Cape: Beaufort West (WC053) - Table C4 Quarterly Budgeted Financial Performance ( Waste water management                             ) for 2nd Quarter ended 31 December 2021 (Figures Finalised as at 2022/01/29)</t>
  </si>
  <si>
    <t>Western Cape: Central Karoo (DC5) - Table C4 Quarterly Budgeted Financial Performance ( Waste water management                             ) for 2nd Quarter ended 31 December 2021 (Figures Finalised as at 2022/01/29)</t>
  </si>
  <si>
    <t>Summary - Table C4 Quarterly Budgeted Financial Performance ( Waste water management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</si>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</sst>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-13</v>
      </c>
      <c r="F6" s="8">
        <v>-13</v>
      </c>
      <c r="G6" s="8"/>
      <c r="H6" s="8">
        <v>1279</v>
      </c>
      <c r="I6" s="8"/>
      <c r="J6" s="8">
        <v>1279</v>
      </c>
      <c r="K6" s="8"/>
      <c r="L6" s="8">
        <v>1201</v>
      </c>
      <c r="M6" s="8"/>
      <c r="N6" s="8">
        <v>1201</v>
      </c>
      <c r="O6" s="8"/>
      <c r="P6" s="8"/>
      <c r="Q6" s="8"/>
      <c r="R6" s="8"/>
      <c r="S6" s="8"/>
      <c r="T6" s="8"/>
      <c r="U6" s="8"/>
      <c r="V6" s="8"/>
      <c r="W6" s="8">
        <v>2480</v>
      </c>
      <c r="X6" s="8">
        <v>-6</v>
      </c>
      <c r="Y6" s="8">
        <v>2486</v>
      </c>
      <c r="Z6" s="2">
        <v>-41433.333333333328</v>
      </c>
      <c r="AA6" s="6">
        <v>-13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2677779639</v>
      </c>
      <c r="D8" s="6"/>
      <c r="E8" s="7">
        <v>2912798427</v>
      </c>
      <c r="F8" s="8">
        <v>2913788427</v>
      </c>
      <c r="G8" s="8">
        <v>286234591</v>
      </c>
      <c r="H8" s="8">
        <v>230682944</v>
      </c>
      <c r="I8" s="8">
        <v>242074537</v>
      </c>
      <c r="J8" s="8">
        <v>758992072</v>
      </c>
      <c r="K8" s="8">
        <v>204789428</v>
      </c>
      <c r="L8" s="8">
        <v>231347226</v>
      </c>
      <c r="M8" s="8">
        <v>261905016</v>
      </c>
      <c r="N8" s="8">
        <v>698041670</v>
      </c>
      <c r="O8" s="8"/>
      <c r="P8" s="8"/>
      <c r="Q8" s="8"/>
      <c r="R8" s="8"/>
      <c r="S8" s="8"/>
      <c r="T8" s="8"/>
      <c r="U8" s="8"/>
      <c r="V8" s="8"/>
      <c r="W8" s="8">
        <v>1457033742</v>
      </c>
      <c r="X8" s="8">
        <v>1414087103</v>
      </c>
      <c r="Y8" s="8">
        <v>42946639</v>
      </c>
      <c r="Z8" s="2">
        <v>3.0370575411435601</v>
      </c>
      <c r="AA8" s="6">
        <v>2913788427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64596</v>
      </c>
      <c r="D11" s="6"/>
      <c r="E11" s="7">
        <v>805652</v>
      </c>
      <c r="F11" s="8">
        <v>805652</v>
      </c>
      <c r="G11" s="8">
        <v>3159</v>
      </c>
      <c r="H11" s="8">
        <v>11495</v>
      </c>
      <c r="I11" s="8">
        <v>5298</v>
      </c>
      <c r="J11" s="8">
        <v>19952</v>
      </c>
      <c r="K11" s="8">
        <v>6473</v>
      </c>
      <c r="L11" s="8">
        <v>2494</v>
      </c>
      <c r="M11" s="8">
        <v>35593</v>
      </c>
      <c r="N11" s="8">
        <v>44560</v>
      </c>
      <c r="O11" s="8"/>
      <c r="P11" s="8"/>
      <c r="Q11" s="8"/>
      <c r="R11" s="8"/>
      <c r="S11" s="8"/>
      <c r="T11" s="8"/>
      <c r="U11" s="8"/>
      <c r="V11" s="8"/>
      <c r="W11" s="8">
        <v>64512</v>
      </c>
      <c r="X11" s="8">
        <v>402874</v>
      </c>
      <c r="Y11" s="8">
        <v>-338362</v>
      </c>
      <c r="Z11" s="2">
        <v>-83.987053024022401</v>
      </c>
      <c r="AA11" s="6">
        <v>805652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77958328</v>
      </c>
      <c r="D13" s="6"/>
      <c r="E13" s="7">
        <v>83134043</v>
      </c>
      <c r="F13" s="8">
        <v>83134043</v>
      </c>
      <c r="G13" s="8">
        <v>7108747</v>
      </c>
      <c r="H13" s="8">
        <v>5561738</v>
      </c>
      <c r="I13" s="8">
        <v>6030486</v>
      </c>
      <c r="J13" s="8">
        <v>18700971</v>
      </c>
      <c r="K13" s="8">
        <v>5889231</v>
      </c>
      <c r="L13" s="8">
        <v>5939600</v>
      </c>
      <c r="M13" s="8">
        <v>6010049</v>
      </c>
      <c r="N13" s="8">
        <v>17838880</v>
      </c>
      <c r="O13" s="8"/>
      <c r="P13" s="8"/>
      <c r="Q13" s="8"/>
      <c r="R13" s="8"/>
      <c r="S13" s="8"/>
      <c r="T13" s="8"/>
      <c r="U13" s="8"/>
      <c r="V13" s="8"/>
      <c r="W13" s="8">
        <v>36539851</v>
      </c>
      <c r="X13" s="8">
        <v>41878596</v>
      </c>
      <c r="Y13" s="8">
        <v>-5338745</v>
      </c>
      <c r="Z13" s="2">
        <v>-12.748147048673742</v>
      </c>
      <c r="AA13" s="6">
        <v>83134043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1316470</v>
      </c>
      <c r="D15" s="6"/>
      <c r="E15" s="7">
        <v>1174962</v>
      </c>
      <c r="F15" s="8">
        <v>1174962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1120167</v>
      </c>
      <c r="Y15" s="8">
        <v>-1120167</v>
      </c>
      <c r="Z15" s="2">
        <v>-100</v>
      </c>
      <c r="AA15" s="6">
        <v>1174962</v>
      </c>
    </row>
    <row r="16" spans="1:27" ht="13.5" x14ac:dyDescent="0.25">
      <c r="A16" s="23" t="s">
        <v>43</v>
      </c>
      <c r="B16" s="29" t="s">
        <v>32</v>
      </c>
      <c r="C16" s="6">
        <v>430</v>
      </c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472467593</v>
      </c>
      <c r="D18" s="6"/>
      <c r="E18" s="7">
        <v>434695253</v>
      </c>
      <c r="F18" s="8">
        <v>434043079</v>
      </c>
      <c r="G18" s="8">
        <v>76438559</v>
      </c>
      <c r="H18" s="8">
        <v>16092325</v>
      </c>
      <c r="I18" s="8">
        <v>16452014</v>
      </c>
      <c r="J18" s="8">
        <v>108982898</v>
      </c>
      <c r="K18" s="8">
        <v>31666512</v>
      </c>
      <c r="L18" s="8">
        <v>16997333</v>
      </c>
      <c r="M18" s="8">
        <v>77854782</v>
      </c>
      <c r="N18" s="8">
        <v>126518627</v>
      </c>
      <c r="O18" s="8"/>
      <c r="P18" s="8"/>
      <c r="Q18" s="8"/>
      <c r="R18" s="8"/>
      <c r="S18" s="8"/>
      <c r="T18" s="8"/>
      <c r="U18" s="8"/>
      <c r="V18" s="8"/>
      <c r="W18" s="8">
        <v>235501525</v>
      </c>
      <c r="X18" s="8">
        <v>258635393</v>
      </c>
      <c r="Y18" s="8">
        <v>-23133868</v>
      </c>
      <c r="Z18" s="2">
        <v>-8.944587100652539</v>
      </c>
      <c r="AA18" s="6">
        <v>434043079</v>
      </c>
    </row>
    <row r="19" spans="1:27" ht="13.5" x14ac:dyDescent="0.25">
      <c r="A19" s="23" t="s">
        <v>46</v>
      </c>
      <c r="B19" s="29" t="s">
        <v>32</v>
      </c>
      <c r="C19" s="6">
        <v>6022454</v>
      </c>
      <c r="D19" s="6"/>
      <c r="E19" s="7">
        <v>8953584</v>
      </c>
      <c r="F19" s="26">
        <v>8953584</v>
      </c>
      <c r="G19" s="26">
        <v>604709</v>
      </c>
      <c r="H19" s="26">
        <v>305706</v>
      </c>
      <c r="I19" s="26">
        <v>514685</v>
      </c>
      <c r="J19" s="26">
        <v>1425100</v>
      </c>
      <c r="K19" s="26">
        <v>470100</v>
      </c>
      <c r="L19" s="26">
        <v>326352</v>
      </c>
      <c r="M19" s="26">
        <v>478957</v>
      </c>
      <c r="N19" s="26">
        <v>1275409</v>
      </c>
      <c r="O19" s="26"/>
      <c r="P19" s="26"/>
      <c r="Q19" s="26"/>
      <c r="R19" s="26"/>
      <c r="S19" s="26"/>
      <c r="T19" s="26"/>
      <c r="U19" s="26"/>
      <c r="V19" s="26"/>
      <c r="W19" s="26">
        <v>2700509</v>
      </c>
      <c r="X19" s="26">
        <v>3889326</v>
      </c>
      <c r="Y19" s="26">
        <v>-1188817</v>
      </c>
      <c r="Z19" s="27">
        <v>-30.566144365373333</v>
      </c>
      <c r="AA19" s="28">
        <v>8953584</v>
      </c>
    </row>
    <row r="20" spans="1:27" ht="13.5" x14ac:dyDescent="0.25">
      <c r="A20" s="23" t="s">
        <v>47</v>
      </c>
      <c r="B20" s="29" t="s">
        <v>32</v>
      </c>
      <c r="C20" s="6">
        <v>174297</v>
      </c>
      <c r="D20" s="6"/>
      <c r="E20" s="7"/>
      <c r="F20" s="8"/>
      <c r="G20" s="8"/>
      <c r="H20" s="8"/>
      <c r="I20" s="30"/>
      <c r="J20" s="8"/>
      <c r="K20" s="8">
        <v>16439</v>
      </c>
      <c r="L20" s="8"/>
      <c r="M20" s="8"/>
      <c r="N20" s="8">
        <v>16439</v>
      </c>
      <c r="O20" s="8"/>
      <c r="P20" s="30"/>
      <c r="Q20" s="8"/>
      <c r="R20" s="8"/>
      <c r="S20" s="8"/>
      <c r="T20" s="8"/>
      <c r="U20" s="8"/>
      <c r="V20" s="8"/>
      <c r="W20" s="30">
        <v>16439</v>
      </c>
      <c r="X20" s="8"/>
      <c r="Y20" s="8">
        <v>16439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3235783807</v>
      </c>
      <c r="D21" s="33">
        <f t="shared" si="0"/>
        <v>0</v>
      </c>
      <c r="E21" s="34">
        <f t="shared" si="0"/>
        <v>3441561908</v>
      </c>
      <c r="F21" s="35">
        <f t="shared" si="0"/>
        <v>3441899734</v>
      </c>
      <c r="G21" s="35">
        <f t="shared" si="0"/>
        <v>370389765</v>
      </c>
      <c r="H21" s="35">
        <f t="shared" si="0"/>
        <v>252655487</v>
      </c>
      <c r="I21" s="35">
        <f t="shared" si="0"/>
        <v>265077020</v>
      </c>
      <c r="J21" s="35">
        <f t="shared" si="0"/>
        <v>888122272</v>
      </c>
      <c r="K21" s="35">
        <f t="shared" si="0"/>
        <v>242838183</v>
      </c>
      <c r="L21" s="35">
        <f t="shared" si="0"/>
        <v>254614206</v>
      </c>
      <c r="M21" s="35">
        <f t="shared" si="0"/>
        <v>346284397</v>
      </c>
      <c r="N21" s="35">
        <f t="shared" si="0"/>
        <v>843736786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1731859058</v>
      </c>
      <c r="X21" s="35">
        <f t="shared" si="0"/>
        <v>1720013453</v>
      </c>
      <c r="Y21" s="35">
        <f t="shared" si="0"/>
        <v>11845605</v>
      </c>
      <c r="Z21" s="36">
        <f>+IF(X21&lt;&gt;0,+(Y21/X21)*100,0)</f>
        <v>0.68869257849926835</v>
      </c>
      <c r="AA21" s="33">
        <f>SUM(AA5:AA20)</f>
        <v>3441899734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1044137656</v>
      </c>
      <c r="D24" s="6"/>
      <c r="E24" s="7">
        <v>1149404771</v>
      </c>
      <c r="F24" s="8">
        <v>1147049374</v>
      </c>
      <c r="G24" s="8">
        <v>69584758</v>
      </c>
      <c r="H24" s="8">
        <v>82379113</v>
      </c>
      <c r="I24" s="8">
        <v>81932732</v>
      </c>
      <c r="J24" s="8">
        <v>233896603</v>
      </c>
      <c r="K24" s="8">
        <v>90499853</v>
      </c>
      <c r="L24" s="8">
        <v>120521185</v>
      </c>
      <c r="M24" s="8">
        <v>102631430</v>
      </c>
      <c r="N24" s="8">
        <v>313652468</v>
      </c>
      <c r="O24" s="8"/>
      <c r="P24" s="8"/>
      <c r="Q24" s="8"/>
      <c r="R24" s="8"/>
      <c r="S24" s="8"/>
      <c r="T24" s="8"/>
      <c r="U24" s="8"/>
      <c r="V24" s="8"/>
      <c r="W24" s="8">
        <v>547549071</v>
      </c>
      <c r="X24" s="8">
        <v>576459316</v>
      </c>
      <c r="Y24" s="8">
        <v>-28910245</v>
      </c>
      <c r="Z24" s="2">
        <v>-5.0151405654445185</v>
      </c>
      <c r="AA24" s="6">
        <v>1147049374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276121566</v>
      </c>
      <c r="D26" s="6"/>
      <c r="E26" s="7">
        <v>311872650</v>
      </c>
      <c r="F26" s="8">
        <v>309587666</v>
      </c>
      <c r="G26" s="8">
        <v>22947984</v>
      </c>
      <c r="H26" s="8">
        <v>22032550</v>
      </c>
      <c r="I26" s="8">
        <v>24109273</v>
      </c>
      <c r="J26" s="8">
        <v>69089807</v>
      </c>
      <c r="K26" s="8">
        <v>24871873</v>
      </c>
      <c r="L26" s="8">
        <v>23797787</v>
      </c>
      <c r="M26" s="8">
        <v>23870885</v>
      </c>
      <c r="N26" s="8">
        <v>72540545</v>
      </c>
      <c r="O26" s="8"/>
      <c r="P26" s="8"/>
      <c r="Q26" s="8"/>
      <c r="R26" s="8"/>
      <c r="S26" s="8"/>
      <c r="T26" s="8"/>
      <c r="U26" s="8"/>
      <c r="V26" s="8"/>
      <c r="W26" s="8">
        <v>141630352</v>
      </c>
      <c r="X26" s="8">
        <v>148543222</v>
      </c>
      <c r="Y26" s="8">
        <v>-6912870</v>
      </c>
      <c r="Z26" s="2">
        <v>-4.6537767977053841</v>
      </c>
      <c r="AA26" s="6">
        <v>309587666</v>
      </c>
    </row>
    <row r="27" spans="1:27" ht="13.5" x14ac:dyDescent="0.25">
      <c r="A27" s="25" t="s">
        <v>53</v>
      </c>
      <c r="B27" s="24" t="s">
        <v>32</v>
      </c>
      <c r="C27" s="6">
        <v>454109708</v>
      </c>
      <c r="D27" s="6"/>
      <c r="E27" s="7">
        <v>502405816</v>
      </c>
      <c r="F27" s="8">
        <v>504248219</v>
      </c>
      <c r="G27" s="8">
        <v>25887289</v>
      </c>
      <c r="H27" s="8">
        <v>24430737</v>
      </c>
      <c r="I27" s="8">
        <v>32260919</v>
      </c>
      <c r="J27" s="8">
        <v>82578945</v>
      </c>
      <c r="K27" s="8">
        <v>30471163</v>
      </c>
      <c r="L27" s="8">
        <v>27721350</v>
      </c>
      <c r="M27" s="8">
        <v>51087165</v>
      </c>
      <c r="N27" s="8">
        <v>109279678</v>
      </c>
      <c r="O27" s="8"/>
      <c r="P27" s="8"/>
      <c r="Q27" s="8"/>
      <c r="R27" s="8"/>
      <c r="S27" s="8"/>
      <c r="T27" s="8"/>
      <c r="U27" s="8"/>
      <c r="V27" s="8"/>
      <c r="W27" s="8">
        <v>191858623</v>
      </c>
      <c r="X27" s="8">
        <v>219737047</v>
      </c>
      <c r="Y27" s="8">
        <v>-27878424</v>
      </c>
      <c r="Z27" s="2">
        <v>-12.687175139838846</v>
      </c>
      <c r="AA27" s="6">
        <v>504248219</v>
      </c>
    </row>
    <row r="28" spans="1:27" ht="13.5" x14ac:dyDescent="0.25">
      <c r="A28" s="25" t="s">
        <v>54</v>
      </c>
      <c r="B28" s="24" t="s">
        <v>32</v>
      </c>
      <c r="C28" s="6">
        <v>126373019</v>
      </c>
      <c r="D28" s="6"/>
      <c r="E28" s="7">
        <v>125525823</v>
      </c>
      <c r="F28" s="8">
        <v>125445774</v>
      </c>
      <c r="G28" s="8">
        <v>568972</v>
      </c>
      <c r="H28" s="8">
        <v>583069</v>
      </c>
      <c r="I28" s="8">
        <v>3875966</v>
      </c>
      <c r="J28" s="8">
        <v>5028007</v>
      </c>
      <c r="K28" s="8">
        <v>1420445</v>
      </c>
      <c r="L28" s="8">
        <v>474431</v>
      </c>
      <c r="M28" s="8">
        <v>55901100</v>
      </c>
      <c r="N28" s="8">
        <v>57795976</v>
      </c>
      <c r="O28" s="8"/>
      <c r="P28" s="8"/>
      <c r="Q28" s="8"/>
      <c r="R28" s="8"/>
      <c r="S28" s="8"/>
      <c r="T28" s="8"/>
      <c r="U28" s="8"/>
      <c r="V28" s="8"/>
      <c r="W28" s="8">
        <v>62823983</v>
      </c>
      <c r="X28" s="8">
        <v>62414608</v>
      </c>
      <c r="Y28" s="8">
        <v>409375</v>
      </c>
      <c r="Z28" s="2">
        <v>0.65589613252077139</v>
      </c>
      <c r="AA28" s="6">
        <v>125445774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124319826</v>
      </c>
      <c r="D30" s="6"/>
      <c r="E30" s="7">
        <v>266714034</v>
      </c>
      <c r="F30" s="8">
        <v>267600950</v>
      </c>
      <c r="G30" s="8">
        <v>6361633</v>
      </c>
      <c r="H30" s="8">
        <v>9757735</v>
      </c>
      <c r="I30" s="8">
        <v>11868527</v>
      </c>
      <c r="J30" s="8">
        <v>27987895</v>
      </c>
      <c r="K30" s="8">
        <v>11795696</v>
      </c>
      <c r="L30" s="8">
        <v>15060261</v>
      </c>
      <c r="M30" s="8">
        <v>14386300</v>
      </c>
      <c r="N30" s="8">
        <v>41242257</v>
      </c>
      <c r="O30" s="8"/>
      <c r="P30" s="8"/>
      <c r="Q30" s="8"/>
      <c r="R30" s="8"/>
      <c r="S30" s="8"/>
      <c r="T30" s="8"/>
      <c r="U30" s="8"/>
      <c r="V30" s="8"/>
      <c r="W30" s="8">
        <v>69230152</v>
      </c>
      <c r="X30" s="8">
        <v>120158444</v>
      </c>
      <c r="Y30" s="8">
        <v>-50928292</v>
      </c>
      <c r="Z30" s="2">
        <v>-42.38428054211488</v>
      </c>
      <c r="AA30" s="6">
        <v>267600950</v>
      </c>
    </row>
    <row r="31" spans="1:27" ht="13.5" x14ac:dyDescent="0.25">
      <c r="A31" s="25" t="s">
        <v>57</v>
      </c>
      <c r="B31" s="24" t="s">
        <v>32</v>
      </c>
      <c r="C31" s="6">
        <v>1319659031</v>
      </c>
      <c r="D31" s="6"/>
      <c r="E31" s="7">
        <v>1343527689</v>
      </c>
      <c r="F31" s="8">
        <v>1344059145</v>
      </c>
      <c r="G31" s="8">
        <v>29150988</v>
      </c>
      <c r="H31" s="8">
        <v>82171195</v>
      </c>
      <c r="I31" s="8">
        <v>91885449</v>
      </c>
      <c r="J31" s="8">
        <v>203207632</v>
      </c>
      <c r="K31" s="8">
        <v>99996095</v>
      </c>
      <c r="L31" s="8">
        <v>122297284</v>
      </c>
      <c r="M31" s="8">
        <v>129585146</v>
      </c>
      <c r="N31" s="8">
        <v>351878525</v>
      </c>
      <c r="O31" s="8"/>
      <c r="P31" s="8"/>
      <c r="Q31" s="8"/>
      <c r="R31" s="8"/>
      <c r="S31" s="8"/>
      <c r="T31" s="8"/>
      <c r="U31" s="8"/>
      <c r="V31" s="8"/>
      <c r="W31" s="8">
        <v>555086157</v>
      </c>
      <c r="X31" s="8">
        <v>583219269</v>
      </c>
      <c r="Y31" s="8">
        <v>-28133112</v>
      </c>
      <c r="Z31" s="2">
        <v>-4.8237624329932762</v>
      </c>
      <c r="AA31" s="6">
        <v>1344059145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1300000</v>
      </c>
      <c r="F32" s="8">
        <v>1300000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>
        <v>1300000</v>
      </c>
    </row>
    <row r="33" spans="1:27" ht="13.5" x14ac:dyDescent="0.25">
      <c r="A33" s="25" t="s">
        <v>58</v>
      </c>
      <c r="B33" s="24" t="s">
        <v>32</v>
      </c>
      <c r="C33" s="6">
        <v>210581097</v>
      </c>
      <c r="D33" s="6"/>
      <c r="E33" s="7">
        <v>176659845</v>
      </c>
      <c r="F33" s="8">
        <v>173326950</v>
      </c>
      <c r="G33" s="8">
        <v>6273618</v>
      </c>
      <c r="H33" s="8">
        <v>16353507</v>
      </c>
      <c r="I33" s="8">
        <v>17290792</v>
      </c>
      <c r="J33" s="8">
        <v>39917917</v>
      </c>
      <c r="K33" s="8">
        <v>22477328</v>
      </c>
      <c r="L33" s="8">
        <v>11965828</v>
      </c>
      <c r="M33" s="8">
        <v>13462097</v>
      </c>
      <c r="N33" s="8">
        <v>47905253</v>
      </c>
      <c r="O33" s="8"/>
      <c r="P33" s="8"/>
      <c r="Q33" s="8"/>
      <c r="R33" s="8"/>
      <c r="S33" s="8"/>
      <c r="T33" s="8"/>
      <c r="U33" s="8"/>
      <c r="V33" s="8"/>
      <c r="W33" s="8">
        <v>87823170</v>
      </c>
      <c r="X33" s="8">
        <v>73375953</v>
      </c>
      <c r="Y33" s="8">
        <v>14447217</v>
      </c>
      <c r="Z33" s="2">
        <v>19.689307476524359</v>
      </c>
      <c r="AA33" s="6">
        <v>173326950</v>
      </c>
    </row>
    <row r="34" spans="1:27" ht="13.5" x14ac:dyDescent="0.25">
      <c r="A34" s="23" t="s">
        <v>59</v>
      </c>
      <c r="B34" s="29" t="s">
        <v>32</v>
      </c>
      <c r="C34" s="6">
        <v>2715518</v>
      </c>
      <c r="D34" s="6"/>
      <c r="E34" s="7">
        <v>2492186</v>
      </c>
      <c r="F34" s="8">
        <v>4492734</v>
      </c>
      <c r="G34" s="8"/>
      <c r="H34" s="8"/>
      <c r="I34" s="8"/>
      <c r="J34" s="8"/>
      <c r="K34" s="8">
        <v>12654</v>
      </c>
      <c r="L34" s="8"/>
      <c r="M34" s="8"/>
      <c r="N34" s="8">
        <v>12654</v>
      </c>
      <c r="O34" s="8"/>
      <c r="P34" s="8"/>
      <c r="Q34" s="8"/>
      <c r="R34" s="8"/>
      <c r="S34" s="8"/>
      <c r="T34" s="8"/>
      <c r="U34" s="8"/>
      <c r="V34" s="8"/>
      <c r="W34" s="8">
        <v>12654</v>
      </c>
      <c r="X34" s="8">
        <v>-388030</v>
      </c>
      <c r="Y34" s="8">
        <v>400684</v>
      </c>
      <c r="Z34" s="2">
        <v>-103.26108806020153</v>
      </c>
      <c r="AA34" s="6">
        <v>4492734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3558017421</v>
      </c>
      <c r="D35" s="33">
        <f>SUM(D24:D34)</f>
        <v>0</v>
      </c>
      <c r="E35" s="34">
        <f t="shared" si="1"/>
        <v>3879902814</v>
      </c>
      <c r="F35" s="35">
        <f t="shared" si="1"/>
        <v>3877110812</v>
      </c>
      <c r="G35" s="35">
        <f t="shared" si="1"/>
        <v>160775242</v>
      </c>
      <c r="H35" s="35">
        <f t="shared" si="1"/>
        <v>237707906</v>
      </c>
      <c r="I35" s="35">
        <f t="shared" si="1"/>
        <v>263223658</v>
      </c>
      <c r="J35" s="35">
        <f t="shared" si="1"/>
        <v>661706806</v>
      </c>
      <c r="K35" s="35">
        <f t="shared" si="1"/>
        <v>281545107</v>
      </c>
      <c r="L35" s="35">
        <f t="shared" si="1"/>
        <v>321838126</v>
      </c>
      <c r="M35" s="35">
        <f t="shared" si="1"/>
        <v>390924123</v>
      </c>
      <c r="N35" s="35">
        <f t="shared" si="1"/>
        <v>994307356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1656014162</v>
      </c>
      <c r="X35" s="35">
        <f t="shared" si="1"/>
        <v>1783519829</v>
      </c>
      <c r="Y35" s="35">
        <f t="shared" si="1"/>
        <v>-127505667</v>
      </c>
      <c r="Z35" s="36">
        <f>+IF(X35&lt;&gt;0,+(Y35/X35)*100,0)</f>
        <v>-7.1491028541853119</v>
      </c>
      <c r="AA35" s="33">
        <f>SUM(AA24:AA34)</f>
        <v>3877110812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-322233614</v>
      </c>
      <c r="D37" s="46">
        <f>+D21-D35</f>
        <v>0</v>
      </c>
      <c r="E37" s="47">
        <f t="shared" si="2"/>
        <v>-438340906</v>
      </c>
      <c r="F37" s="48">
        <f t="shared" si="2"/>
        <v>-435211078</v>
      </c>
      <c r="G37" s="48">
        <f t="shared" si="2"/>
        <v>209614523</v>
      </c>
      <c r="H37" s="48">
        <f t="shared" si="2"/>
        <v>14947581</v>
      </c>
      <c r="I37" s="48">
        <f t="shared" si="2"/>
        <v>1853362</v>
      </c>
      <c r="J37" s="48">
        <f t="shared" si="2"/>
        <v>226415466</v>
      </c>
      <c r="K37" s="48">
        <f t="shared" si="2"/>
        <v>-38706924</v>
      </c>
      <c r="L37" s="48">
        <f t="shared" si="2"/>
        <v>-67223920</v>
      </c>
      <c r="M37" s="48">
        <f t="shared" si="2"/>
        <v>-44639726</v>
      </c>
      <c r="N37" s="48">
        <f t="shared" si="2"/>
        <v>-150570570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75844896</v>
      </c>
      <c r="X37" s="48">
        <f>IF(F21=F35,0,X21-X35)</f>
        <v>-63506376</v>
      </c>
      <c r="Y37" s="48">
        <f t="shared" si="2"/>
        <v>139351272</v>
      </c>
      <c r="Z37" s="49">
        <f>+IF(X37&lt;&gt;0,+(Y37/X37)*100,0)</f>
        <v>-219.42878932345315</v>
      </c>
      <c r="AA37" s="46">
        <f>+AA21-AA35</f>
        <v>-435211078</v>
      </c>
    </row>
    <row r="38" spans="1:27" ht="23.1" customHeight="1" x14ac:dyDescent="0.25">
      <c r="A38" s="50" t="s">
        <v>62</v>
      </c>
      <c r="B38" s="29" t="s">
        <v>32</v>
      </c>
      <c r="C38" s="6">
        <v>411883760</v>
      </c>
      <c r="D38" s="6"/>
      <c r="E38" s="7">
        <v>404674145</v>
      </c>
      <c r="F38" s="8">
        <v>460388360</v>
      </c>
      <c r="G38" s="8">
        <v>12596934</v>
      </c>
      <c r="H38" s="8">
        <v>14247254</v>
      </c>
      <c r="I38" s="8">
        <v>22345673</v>
      </c>
      <c r="J38" s="8">
        <v>49189861</v>
      </c>
      <c r="K38" s="8">
        <v>17086989</v>
      </c>
      <c r="L38" s="8">
        <v>29831769</v>
      </c>
      <c r="M38" s="8">
        <v>57510840</v>
      </c>
      <c r="N38" s="8">
        <v>104429598</v>
      </c>
      <c r="O38" s="8"/>
      <c r="P38" s="8"/>
      <c r="Q38" s="8"/>
      <c r="R38" s="8"/>
      <c r="S38" s="8"/>
      <c r="T38" s="8"/>
      <c r="U38" s="8"/>
      <c r="V38" s="8"/>
      <c r="W38" s="8">
        <v>153619459</v>
      </c>
      <c r="X38" s="8">
        <v>163609000</v>
      </c>
      <c r="Y38" s="8">
        <v>-9989541</v>
      </c>
      <c r="Z38" s="2">
        <v>-6.1057405154973141</v>
      </c>
      <c r="AA38" s="6">
        <v>460388360</v>
      </c>
    </row>
    <row r="39" spans="1:27" ht="57" customHeight="1" x14ac:dyDescent="0.25">
      <c r="A39" s="50" t="s">
        <v>63</v>
      </c>
      <c r="B39" s="29" t="s">
        <v>32</v>
      </c>
      <c r="C39" s="28">
        <v>38377125</v>
      </c>
      <c r="D39" s="28"/>
      <c r="E39" s="7">
        <v>17315593</v>
      </c>
      <c r="F39" s="26">
        <v>17687593</v>
      </c>
      <c r="G39" s="26">
        <v>1015540</v>
      </c>
      <c r="H39" s="26">
        <v>2717065</v>
      </c>
      <c r="I39" s="26">
        <v>1874106</v>
      </c>
      <c r="J39" s="26">
        <v>5606711</v>
      </c>
      <c r="K39" s="26">
        <v>3679372</v>
      </c>
      <c r="L39" s="26">
        <v>3665103</v>
      </c>
      <c r="M39" s="26">
        <v>2969680</v>
      </c>
      <c r="N39" s="26">
        <v>10314155</v>
      </c>
      <c r="O39" s="26"/>
      <c r="P39" s="26"/>
      <c r="Q39" s="26"/>
      <c r="R39" s="26"/>
      <c r="S39" s="26"/>
      <c r="T39" s="26"/>
      <c r="U39" s="26"/>
      <c r="V39" s="26"/>
      <c r="W39" s="26">
        <v>15920866</v>
      </c>
      <c r="X39" s="26">
        <v>8898337</v>
      </c>
      <c r="Y39" s="26">
        <v>7022529</v>
      </c>
      <c r="Z39" s="27">
        <v>78.919566656106639</v>
      </c>
      <c r="AA39" s="28">
        <v>17687593</v>
      </c>
    </row>
    <row r="40" spans="1:27" ht="13.5" x14ac:dyDescent="0.25">
      <c r="A40" s="23" t="s">
        <v>64</v>
      </c>
      <c r="B40" s="29" t="s">
        <v>32</v>
      </c>
      <c r="C40" s="51">
        <v>2248009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130275280</v>
      </c>
      <c r="D41" s="56">
        <f>SUM(D37:D40)</f>
        <v>0</v>
      </c>
      <c r="E41" s="57">
        <f t="shared" si="3"/>
        <v>-16351168</v>
      </c>
      <c r="F41" s="58">
        <f t="shared" si="3"/>
        <v>42864875</v>
      </c>
      <c r="G41" s="58">
        <f t="shared" si="3"/>
        <v>223226997</v>
      </c>
      <c r="H41" s="58">
        <f t="shared" si="3"/>
        <v>31911900</v>
      </c>
      <c r="I41" s="58">
        <f t="shared" si="3"/>
        <v>26073141</v>
      </c>
      <c r="J41" s="58">
        <f t="shared" si="3"/>
        <v>281212038</v>
      </c>
      <c r="K41" s="58">
        <f t="shared" si="3"/>
        <v>-17940563</v>
      </c>
      <c r="L41" s="58">
        <f t="shared" si="3"/>
        <v>-33727048</v>
      </c>
      <c r="M41" s="58">
        <f t="shared" si="3"/>
        <v>15840794</v>
      </c>
      <c r="N41" s="58">
        <f t="shared" si="3"/>
        <v>-35826817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245385221</v>
      </c>
      <c r="X41" s="58">
        <f t="shared" si="3"/>
        <v>109000961</v>
      </c>
      <c r="Y41" s="58">
        <f t="shared" si="3"/>
        <v>136384260</v>
      </c>
      <c r="Z41" s="59">
        <f>+IF(X41&lt;&gt;0,+(Y41/X41)*100,0)</f>
        <v>125.12207117146426</v>
      </c>
      <c r="AA41" s="56">
        <f>SUM(AA37:AA40)</f>
        <v>42864875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130275280</v>
      </c>
      <c r="D43" s="64">
        <f>+D41-D42</f>
        <v>0</v>
      </c>
      <c r="E43" s="65">
        <f t="shared" si="4"/>
        <v>-16351168</v>
      </c>
      <c r="F43" s="66">
        <f t="shared" si="4"/>
        <v>42864875</v>
      </c>
      <c r="G43" s="66">
        <f t="shared" si="4"/>
        <v>223226997</v>
      </c>
      <c r="H43" s="66">
        <f t="shared" si="4"/>
        <v>31911900</v>
      </c>
      <c r="I43" s="66">
        <f t="shared" si="4"/>
        <v>26073141</v>
      </c>
      <c r="J43" s="66">
        <f t="shared" si="4"/>
        <v>281212038</v>
      </c>
      <c r="K43" s="66">
        <f t="shared" si="4"/>
        <v>-17940563</v>
      </c>
      <c r="L43" s="66">
        <f t="shared" si="4"/>
        <v>-33727048</v>
      </c>
      <c r="M43" s="66">
        <f t="shared" si="4"/>
        <v>15840794</v>
      </c>
      <c r="N43" s="66">
        <f t="shared" si="4"/>
        <v>-35826817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245385221</v>
      </c>
      <c r="X43" s="66">
        <f t="shared" si="4"/>
        <v>109000961</v>
      </c>
      <c r="Y43" s="66">
        <f t="shared" si="4"/>
        <v>136384260</v>
      </c>
      <c r="Z43" s="67">
        <f>+IF(X43&lt;&gt;0,+(Y43/X43)*100,0)</f>
        <v>125.12207117146426</v>
      </c>
      <c r="AA43" s="64">
        <f>+AA41-AA42</f>
        <v>42864875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130275280</v>
      </c>
      <c r="D45" s="56">
        <f>SUM(D43:D44)</f>
        <v>0</v>
      </c>
      <c r="E45" s="57">
        <f t="shared" si="5"/>
        <v>-16351168</v>
      </c>
      <c r="F45" s="58">
        <f t="shared" si="5"/>
        <v>42864875</v>
      </c>
      <c r="G45" s="58">
        <f t="shared" si="5"/>
        <v>223226997</v>
      </c>
      <c r="H45" s="58">
        <f t="shared" si="5"/>
        <v>31911900</v>
      </c>
      <c r="I45" s="58">
        <f t="shared" si="5"/>
        <v>26073141</v>
      </c>
      <c r="J45" s="58">
        <f t="shared" si="5"/>
        <v>281212038</v>
      </c>
      <c r="K45" s="58">
        <f t="shared" si="5"/>
        <v>-17940563</v>
      </c>
      <c r="L45" s="58">
        <f t="shared" si="5"/>
        <v>-33727048</v>
      </c>
      <c r="M45" s="58">
        <f t="shared" si="5"/>
        <v>15840794</v>
      </c>
      <c r="N45" s="58">
        <f t="shared" si="5"/>
        <v>-35826817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245385221</v>
      </c>
      <c r="X45" s="58">
        <f t="shared" si="5"/>
        <v>109000961</v>
      </c>
      <c r="Y45" s="58">
        <f t="shared" si="5"/>
        <v>136384260</v>
      </c>
      <c r="Z45" s="59">
        <f>+IF(X45&lt;&gt;0,+(Y45/X45)*100,0)</f>
        <v>125.12207117146426</v>
      </c>
      <c r="AA45" s="56">
        <f>SUM(AA43:AA44)</f>
        <v>42864875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130275280</v>
      </c>
      <c r="D47" s="71">
        <f>SUM(D45:D46)</f>
        <v>0</v>
      </c>
      <c r="E47" s="72">
        <f t="shared" si="6"/>
        <v>-16351168</v>
      </c>
      <c r="F47" s="73">
        <f t="shared" si="6"/>
        <v>42864875</v>
      </c>
      <c r="G47" s="73">
        <f t="shared" si="6"/>
        <v>223226997</v>
      </c>
      <c r="H47" s="74">
        <f t="shared" si="6"/>
        <v>31911900</v>
      </c>
      <c r="I47" s="74">
        <f t="shared" si="6"/>
        <v>26073141</v>
      </c>
      <c r="J47" s="74">
        <f t="shared" si="6"/>
        <v>281212038</v>
      </c>
      <c r="K47" s="74">
        <f t="shared" si="6"/>
        <v>-17940563</v>
      </c>
      <c r="L47" s="74">
        <f t="shared" si="6"/>
        <v>-33727048</v>
      </c>
      <c r="M47" s="73">
        <f t="shared" si="6"/>
        <v>15840794</v>
      </c>
      <c r="N47" s="73">
        <f t="shared" si="6"/>
        <v>-35826817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245385221</v>
      </c>
      <c r="X47" s="74">
        <f t="shared" si="6"/>
        <v>109000961</v>
      </c>
      <c r="Y47" s="74">
        <f t="shared" si="6"/>
        <v>136384260</v>
      </c>
      <c r="Z47" s="75">
        <f>+IF(X47&lt;&gt;0,+(Y47/X47)*100,0)</f>
        <v>125.12207117146426</v>
      </c>
      <c r="AA47" s="76">
        <f>SUM(AA45:AA46)</f>
        <v>42864875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>
        <v>1279</v>
      </c>
      <c r="I6" s="8"/>
      <c r="J6" s="8">
        <v>1279</v>
      </c>
      <c r="K6" s="8"/>
      <c r="L6" s="8">
        <v>1201</v>
      </c>
      <c r="M6" s="8"/>
      <c r="N6" s="8">
        <v>1201</v>
      </c>
      <c r="O6" s="8"/>
      <c r="P6" s="8"/>
      <c r="Q6" s="8"/>
      <c r="R6" s="8"/>
      <c r="S6" s="8"/>
      <c r="T6" s="8"/>
      <c r="U6" s="8"/>
      <c r="V6" s="8"/>
      <c r="W6" s="8">
        <v>2480</v>
      </c>
      <c r="X6" s="8"/>
      <c r="Y6" s="8">
        <v>2480</v>
      </c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1604065351</v>
      </c>
      <c r="D8" s="6"/>
      <c r="E8" s="7">
        <v>1775113402</v>
      </c>
      <c r="F8" s="8">
        <v>1775113402</v>
      </c>
      <c r="G8" s="8">
        <v>135303574</v>
      </c>
      <c r="H8" s="8">
        <v>133506572</v>
      </c>
      <c r="I8" s="8">
        <v>131093731</v>
      </c>
      <c r="J8" s="8">
        <v>399903877</v>
      </c>
      <c r="K8" s="8">
        <v>137817657</v>
      </c>
      <c r="L8" s="8">
        <v>141750796</v>
      </c>
      <c r="M8" s="8">
        <v>153544706</v>
      </c>
      <c r="N8" s="8">
        <v>433113159</v>
      </c>
      <c r="O8" s="8"/>
      <c r="P8" s="8"/>
      <c r="Q8" s="8"/>
      <c r="R8" s="8"/>
      <c r="S8" s="8"/>
      <c r="T8" s="8"/>
      <c r="U8" s="8"/>
      <c r="V8" s="8"/>
      <c r="W8" s="8">
        <v>833017036</v>
      </c>
      <c r="X8" s="8">
        <v>851044154</v>
      </c>
      <c r="Y8" s="8">
        <v>-18027118</v>
      </c>
      <c r="Z8" s="2">
        <v>-2.1182353365886581</v>
      </c>
      <c r="AA8" s="6">
        <v>1775113402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13417</v>
      </c>
      <c r="D11" s="6"/>
      <c r="E11" s="7">
        <v>206200</v>
      </c>
      <c r="F11" s="8">
        <v>206200</v>
      </c>
      <c r="G11" s="8">
        <v>1554</v>
      </c>
      <c r="H11" s="8">
        <v>1554</v>
      </c>
      <c r="I11" s="8">
        <v>1554</v>
      </c>
      <c r="J11" s="8">
        <v>4662</v>
      </c>
      <c r="K11" s="8">
        <v>1554</v>
      </c>
      <c r="L11" s="8">
        <v>250</v>
      </c>
      <c r="M11" s="8">
        <v>1554</v>
      </c>
      <c r="N11" s="8">
        <v>3358</v>
      </c>
      <c r="O11" s="8"/>
      <c r="P11" s="8"/>
      <c r="Q11" s="8"/>
      <c r="R11" s="8"/>
      <c r="S11" s="8"/>
      <c r="T11" s="8"/>
      <c r="U11" s="8"/>
      <c r="V11" s="8"/>
      <c r="W11" s="8">
        <v>8020</v>
      </c>
      <c r="X11" s="8">
        <v>103110</v>
      </c>
      <c r="Y11" s="8">
        <v>-95090</v>
      </c>
      <c r="Z11" s="2">
        <v>-92.221898942876535</v>
      </c>
      <c r="AA11" s="6">
        <v>206200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59177252</v>
      </c>
      <c r="D13" s="6"/>
      <c r="E13" s="7">
        <v>61860000</v>
      </c>
      <c r="F13" s="8">
        <v>61860000</v>
      </c>
      <c r="G13" s="8">
        <v>5405508</v>
      </c>
      <c r="H13" s="8">
        <v>3843877</v>
      </c>
      <c r="I13" s="8">
        <v>4233128</v>
      </c>
      <c r="J13" s="8">
        <v>13482513</v>
      </c>
      <c r="K13" s="8">
        <v>4060721</v>
      </c>
      <c r="L13" s="8">
        <v>4106435</v>
      </c>
      <c r="M13" s="8">
        <v>4117096</v>
      </c>
      <c r="N13" s="8">
        <v>12284252</v>
      </c>
      <c r="O13" s="8"/>
      <c r="P13" s="8"/>
      <c r="Q13" s="8"/>
      <c r="R13" s="8"/>
      <c r="S13" s="8"/>
      <c r="T13" s="8"/>
      <c r="U13" s="8"/>
      <c r="V13" s="8"/>
      <c r="W13" s="8">
        <v>25766765</v>
      </c>
      <c r="X13" s="8">
        <v>30930000</v>
      </c>
      <c r="Y13" s="8">
        <v>-5163235</v>
      </c>
      <c r="Z13" s="2">
        <v>-16.693291302942129</v>
      </c>
      <c r="AA13" s="6">
        <v>61860000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364470</v>
      </c>
      <c r="D15" s="6"/>
      <c r="E15" s="7">
        <v>31474</v>
      </c>
      <c r="F15" s="8">
        <v>31474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15738</v>
      </c>
      <c r="Y15" s="8">
        <v>-15738</v>
      </c>
      <c r="Z15" s="2">
        <v>-100</v>
      </c>
      <c r="AA15" s="6">
        <v>31474</v>
      </c>
    </row>
    <row r="16" spans="1:27" ht="13.5" x14ac:dyDescent="0.25">
      <c r="A16" s="23" t="s">
        <v>43</v>
      </c>
      <c r="B16" s="29" t="s">
        <v>32</v>
      </c>
      <c r="C16" s="6">
        <v>430</v>
      </c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156233057</v>
      </c>
      <c r="D18" s="6"/>
      <c r="E18" s="7">
        <v>99045618</v>
      </c>
      <c r="F18" s="8">
        <v>99045618</v>
      </c>
      <c r="G18" s="8">
        <v>58022</v>
      </c>
      <c r="H18" s="8">
        <v>5629968</v>
      </c>
      <c r="I18" s="8">
        <v>12170002</v>
      </c>
      <c r="J18" s="8">
        <v>17857992</v>
      </c>
      <c r="K18" s="8">
        <v>6170672</v>
      </c>
      <c r="L18" s="8">
        <v>10957461</v>
      </c>
      <c r="M18" s="8">
        <v>10742528</v>
      </c>
      <c r="N18" s="8">
        <v>27870661</v>
      </c>
      <c r="O18" s="8"/>
      <c r="P18" s="8"/>
      <c r="Q18" s="8"/>
      <c r="R18" s="8"/>
      <c r="S18" s="8"/>
      <c r="T18" s="8"/>
      <c r="U18" s="8"/>
      <c r="V18" s="8"/>
      <c r="W18" s="8">
        <v>45728653</v>
      </c>
      <c r="X18" s="8">
        <v>48772806</v>
      </c>
      <c r="Y18" s="8">
        <v>-3044153</v>
      </c>
      <c r="Z18" s="2">
        <v>-6.2414965421509683</v>
      </c>
      <c r="AA18" s="6">
        <v>99045618</v>
      </c>
    </row>
    <row r="19" spans="1:27" ht="13.5" x14ac:dyDescent="0.25">
      <c r="A19" s="23" t="s">
        <v>46</v>
      </c>
      <c r="B19" s="29" t="s">
        <v>32</v>
      </c>
      <c r="C19" s="6">
        <v>5185468</v>
      </c>
      <c r="D19" s="6"/>
      <c r="E19" s="7">
        <v>3682311</v>
      </c>
      <c r="F19" s="26">
        <v>3682311</v>
      </c>
      <c r="G19" s="26">
        <v>514523</v>
      </c>
      <c r="H19" s="26">
        <v>258266</v>
      </c>
      <c r="I19" s="26">
        <v>426421</v>
      </c>
      <c r="J19" s="26">
        <v>1199210</v>
      </c>
      <c r="K19" s="26">
        <v>391127</v>
      </c>
      <c r="L19" s="26">
        <v>318356</v>
      </c>
      <c r="M19" s="26">
        <v>442997</v>
      </c>
      <c r="N19" s="26">
        <v>1152480</v>
      </c>
      <c r="O19" s="26"/>
      <c r="P19" s="26"/>
      <c r="Q19" s="26"/>
      <c r="R19" s="26"/>
      <c r="S19" s="26"/>
      <c r="T19" s="26"/>
      <c r="U19" s="26"/>
      <c r="V19" s="26"/>
      <c r="W19" s="26">
        <v>2351690</v>
      </c>
      <c r="X19" s="26">
        <v>1841156</v>
      </c>
      <c r="Y19" s="26">
        <v>510534</v>
      </c>
      <c r="Z19" s="27">
        <v>27.728992002850383</v>
      </c>
      <c r="AA19" s="28">
        <v>3682311</v>
      </c>
    </row>
    <row r="20" spans="1:27" ht="13.5" x14ac:dyDescent="0.25">
      <c r="A20" s="23" t="s">
        <v>47</v>
      </c>
      <c r="B20" s="29" t="s">
        <v>32</v>
      </c>
      <c r="C20" s="6">
        <v>911</v>
      </c>
      <c r="D20" s="6"/>
      <c r="E20" s="7"/>
      <c r="F20" s="8"/>
      <c r="G20" s="8"/>
      <c r="H20" s="8"/>
      <c r="I20" s="30"/>
      <c r="J20" s="8"/>
      <c r="K20" s="8">
        <v>3470</v>
      </c>
      <c r="L20" s="8"/>
      <c r="M20" s="8"/>
      <c r="N20" s="8">
        <v>3470</v>
      </c>
      <c r="O20" s="8"/>
      <c r="P20" s="30"/>
      <c r="Q20" s="8"/>
      <c r="R20" s="8"/>
      <c r="S20" s="8"/>
      <c r="T20" s="8"/>
      <c r="U20" s="8"/>
      <c r="V20" s="8"/>
      <c r="W20" s="30">
        <v>3470</v>
      </c>
      <c r="X20" s="8"/>
      <c r="Y20" s="8">
        <v>3470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1825040356</v>
      </c>
      <c r="D21" s="33">
        <f t="shared" si="0"/>
        <v>0</v>
      </c>
      <c r="E21" s="34">
        <f t="shared" si="0"/>
        <v>1939939005</v>
      </c>
      <c r="F21" s="35">
        <f t="shared" si="0"/>
        <v>1939939005</v>
      </c>
      <c r="G21" s="35">
        <f t="shared" si="0"/>
        <v>141283181</v>
      </c>
      <c r="H21" s="35">
        <f t="shared" si="0"/>
        <v>143241516</v>
      </c>
      <c r="I21" s="35">
        <f t="shared" si="0"/>
        <v>147924836</v>
      </c>
      <c r="J21" s="35">
        <f t="shared" si="0"/>
        <v>432449533</v>
      </c>
      <c r="K21" s="35">
        <f t="shared" si="0"/>
        <v>148445201</v>
      </c>
      <c r="L21" s="35">
        <f t="shared" si="0"/>
        <v>157134499</v>
      </c>
      <c r="M21" s="35">
        <f t="shared" si="0"/>
        <v>168848881</v>
      </c>
      <c r="N21" s="35">
        <f t="shared" si="0"/>
        <v>474428581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906878114</v>
      </c>
      <c r="X21" s="35">
        <f t="shared" si="0"/>
        <v>932706964</v>
      </c>
      <c r="Y21" s="35">
        <f t="shared" si="0"/>
        <v>-25828850</v>
      </c>
      <c r="Z21" s="36">
        <f>+IF(X21&lt;&gt;0,+(Y21/X21)*100,0)</f>
        <v>-2.7692352471810211</v>
      </c>
      <c r="AA21" s="33">
        <f>SUM(AA5:AA20)</f>
        <v>1939939005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607794716</v>
      </c>
      <c r="D24" s="6"/>
      <c r="E24" s="7">
        <v>686921270</v>
      </c>
      <c r="F24" s="8">
        <v>686771270</v>
      </c>
      <c r="G24" s="8">
        <v>38287692</v>
      </c>
      <c r="H24" s="8">
        <v>46809342</v>
      </c>
      <c r="I24" s="8">
        <v>45852189</v>
      </c>
      <c r="J24" s="8">
        <v>130949223</v>
      </c>
      <c r="K24" s="8">
        <v>51086517</v>
      </c>
      <c r="L24" s="8">
        <v>70430804</v>
      </c>
      <c r="M24" s="8">
        <v>62357980</v>
      </c>
      <c r="N24" s="8">
        <v>183875301</v>
      </c>
      <c r="O24" s="8"/>
      <c r="P24" s="8"/>
      <c r="Q24" s="8"/>
      <c r="R24" s="8"/>
      <c r="S24" s="8"/>
      <c r="T24" s="8"/>
      <c r="U24" s="8"/>
      <c r="V24" s="8"/>
      <c r="W24" s="8">
        <v>314824524</v>
      </c>
      <c r="X24" s="8">
        <v>352297294</v>
      </c>
      <c r="Y24" s="8">
        <v>-37472770</v>
      </c>
      <c r="Z24" s="2">
        <v>-10.636689704463071</v>
      </c>
      <c r="AA24" s="6">
        <v>686771270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194172582</v>
      </c>
      <c r="D26" s="6"/>
      <c r="E26" s="7">
        <v>228600000</v>
      </c>
      <c r="F26" s="8">
        <v>228600000</v>
      </c>
      <c r="G26" s="8">
        <v>19050000</v>
      </c>
      <c r="H26" s="8">
        <v>19050000</v>
      </c>
      <c r="I26" s="8">
        <v>19050000</v>
      </c>
      <c r="J26" s="8">
        <v>57150000</v>
      </c>
      <c r="K26" s="8">
        <v>19050000</v>
      </c>
      <c r="L26" s="8">
        <v>19050000</v>
      </c>
      <c r="M26" s="8">
        <v>19050000</v>
      </c>
      <c r="N26" s="8">
        <v>57150000</v>
      </c>
      <c r="O26" s="8"/>
      <c r="P26" s="8"/>
      <c r="Q26" s="8"/>
      <c r="R26" s="8"/>
      <c r="S26" s="8"/>
      <c r="T26" s="8"/>
      <c r="U26" s="8"/>
      <c r="V26" s="8"/>
      <c r="W26" s="8">
        <v>114300000</v>
      </c>
      <c r="X26" s="8">
        <v>114300000</v>
      </c>
      <c r="Y26" s="8"/>
      <c r="Z26" s="2"/>
      <c r="AA26" s="6">
        <v>228600000</v>
      </c>
    </row>
    <row r="27" spans="1:27" ht="13.5" x14ac:dyDescent="0.25">
      <c r="A27" s="25" t="s">
        <v>53</v>
      </c>
      <c r="B27" s="24" t="s">
        <v>32</v>
      </c>
      <c r="C27" s="6">
        <v>177364840</v>
      </c>
      <c r="D27" s="6"/>
      <c r="E27" s="7">
        <v>180074002</v>
      </c>
      <c r="F27" s="8">
        <v>180074002</v>
      </c>
      <c r="G27" s="8">
        <v>15969505</v>
      </c>
      <c r="H27" s="8">
        <v>15970775</v>
      </c>
      <c r="I27" s="8">
        <v>15971740</v>
      </c>
      <c r="J27" s="8">
        <v>47912020</v>
      </c>
      <c r="K27" s="8">
        <v>15972713</v>
      </c>
      <c r="L27" s="8">
        <v>16018934</v>
      </c>
      <c r="M27" s="8">
        <v>16039893</v>
      </c>
      <c r="N27" s="8">
        <v>48031540</v>
      </c>
      <c r="O27" s="8"/>
      <c r="P27" s="8"/>
      <c r="Q27" s="8"/>
      <c r="R27" s="8"/>
      <c r="S27" s="8"/>
      <c r="T27" s="8"/>
      <c r="U27" s="8"/>
      <c r="V27" s="8"/>
      <c r="W27" s="8">
        <v>95943560</v>
      </c>
      <c r="X27" s="8">
        <v>90037026</v>
      </c>
      <c r="Y27" s="8">
        <v>5906534</v>
      </c>
      <c r="Z27" s="2">
        <v>6.5601167235354936</v>
      </c>
      <c r="AA27" s="6">
        <v>180074002</v>
      </c>
    </row>
    <row r="28" spans="1:27" ht="13.5" x14ac:dyDescent="0.25">
      <c r="A28" s="25" t="s">
        <v>54</v>
      </c>
      <c r="B28" s="24" t="s">
        <v>32</v>
      </c>
      <c r="C28" s="6">
        <v>6359098</v>
      </c>
      <c r="D28" s="6"/>
      <c r="E28" s="7"/>
      <c r="F28" s="8"/>
      <c r="G28" s="8">
        <v>115522</v>
      </c>
      <c r="H28" s="8"/>
      <c r="I28" s="8"/>
      <c r="J28" s="8">
        <v>115522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115522</v>
      </c>
      <c r="X28" s="8"/>
      <c r="Y28" s="8">
        <v>115522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63417934</v>
      </c>
      <c r="D30" s="6"/>
      <c r="E30" s="7">
        <v>191139511</v>
      </c>
      <c r="F30" s="8">
        <v>191139511</v>
      </c>
      <c r="G30" s="8">
        <v>4737895</v>
      </c>
      <c r="H30" s="8">
        <v>5856027</v>
      </c>
      <c r="I30" s="8">
        <v>6718746</v>
      </c>
      <c r="J30" s="8">
        <v>17312668</v>
      </c>
      <c r="K30" s="8">
        <v>5986061</v>
      </c>
      <c r="L30" s="8">
        <v>8075383</v>
      </c>
      <c r="M30" s="8">
        <v>6573407</v>
      </c>
      <c r="N30" s="8">
        <v>20634851</v>
      </c>
      <c r="O30" s="8"/>
      <c r="P30" s="8"/>
      <c r="Q30" s="8"/>
      <c r="R30" s="8"/>
      <c r="S30" s="8"/>
      <c r="T30" s="8"/>
      <c r="U30" s="8"/>
      <c r="V30" s="8"/>
      <c r="W30" s="8">
        <v>37947519</v>
      </c>
      <c r="X30" s="8">
        <v>84539210</v>
      </c>
      <c r="Y30" s="8">
        <v>-46591691</v>
      </c>
      <c r="Z30" s="2">
        <v>-55.112522343182533</v>
      </c>
      <c r="AA30" s="6">
        <v>191139511</v>
      </c>
    </row>
    <row r="31" spans="1:27" ht="13.5" x14ac:dyDescent="0.25">
      <c r="A31" s="25" t="s">
        <v>57</v>
      </c>
      <c r="B31" s="24" t="s">
        <v>32</v>
      </c>
      <c r="C31" s="6">
        <v>1131814476</v>
      </c>
      <c r="D31" s="6"/>
      <c r="E31" s="7">
        <v>1160239205</v>
      </c>
      <c r="F31" s="8">
        <v>1160240897</v>
      </c>
      <c r="G31" s="8">
        <v>25823013</v>
      </c>
      <c r="H31" s="8">
        <v>71830506</v>
      </c>
      <c r="I31" s="8">
        <v>74984736</v>
      </c>
      <c r="J31" s="8">
        <v>172638255</v>
      </c>
      <c r="K31" s="8">
        <v>82767549</v>
      </c>
      <c r="L31" s="8">
        <v>103104191</v>
      </c>
      <c r="M31" s="8">
        <v>111347633</v>
      </c>
      <c r="N31" s="8">
        <v>297219373</v>
      </c>
      <c r="O31" s="8"/>
      <c r="P31" s="8"/>
      <c r="Q31" s="8"/>
      <c r="R31" s="8"/>
      <c r="S31" s="8"/>
      <c r="T31" s="8"/>
      <c r="U31" s="8"/>
      <c r="V31" s="8"/>
      <c r="W31" s="8">
        <v>469857628</v>
      </c>
      <c r="X31" s="8">
        <v>496324467</v>
      </c>
      <c r="Y31" s="8">
        <v>-26466839</v>
      </c>
      <c r="Z31" s="2">
        <v>-5.332567858275663</v>
      </c>
      <c r="AA31" s="6">
        <v>1160240897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1300000</v>
      </c>
      <c r="F32" s="8">
        <v>1300000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>
        <v>1300000</v>
      </c>
    </row>
    <row r="33" spans="1:27" ht="13.5" x14ac:dyDescent="0.25">
      <c r="A33" s="25" t="s">
        <v>58</v>
      </c>
      <c r="B33" s="24" t="s">
        <v>32</v>
      </c>
      <c r="C33" s="6">
        <v>161276941</v>
      </c>
      <c r="D33" s="6"/>
      <c r="E33" s="7">
        <v>121260568</v>
      </c>
      <c r="F33" s="8">
        <v>116692326</v>
      </c>
      <c r="G33" s="8">
        <v>4224028</v>
      </c>
      <c r="H33" s="8">
        <v>11505795</v>
      </c>
      <c r="I33" s="8">
        <v>13198337</v>
      </c>
      <c r="J33" s="8">
        <v>28928160</v>
      </c>
      <c r="K33" s="8">
        <v>18274964</v>
      </c>
      <c r="L33" s="8">
        <v>7048863</v>
      </c>
      <c r="M33" s="8">
        <v>9459932</v>
      </c>
      <c r="N33" s="8">
        <v>34783759</v>
      </c>
      <c r="O33" s="8"/>
      <c r="P33" s="8"/>
      <c r="Q33" s="8"/>
      <c r="R33" s="8"/>
      <c r="S33" s="8"/>
      <c r="T33" s="8"/>
      <c r="U33" s="8"/>
      <c r="V33" s="8"/>
      <c r="W33" s="8">
        <v>63711919</v>
      </c>
      <c r="X33" s="8">
        <v>46592493</v>
      </c>
      <c r="Y33" s="8">
        <v>17119426</v>
      </c>
      <c r="Z33" s="2">
        <v>36.742884738964278</v>
      </c>
      <c r="AA33" s="6">
        <v>116692326</v>
      </c>
    </row>
    <row r="34" spans="1:27" ht="13.5" x14ac:dyDescent="0.25">
      <c r="A34" s="23" t="s">
        <v>59</v>
      </c>
      <c r="B34" s="29" t="s">
        <v>32</v>
      </c>
      <c r="C34" s="6">
        <v>1168</v>
      </c>
      <c r="D34" s="6"/>
      <c r="E34" s="7"/>
      <c r="F34" s="8"/>
      <c r="G34" s="8"/>
      <c r="H34" s="8"/>
      <c r="I34" s="8"/>
      <c r="J34" s="8"/>
      <c r="K34" s="8">
        <v>12517</v>
      </c>
      <c r="L34" s="8"/>
      <c r="M34" s="8"/>
      <c r="N34" s="8">
        <v>12517</v>
      </c>
      <c r="O34" s="8"/>
      <c r="P34" s="8"/>
      <c r="Q34" s="8"/>
      <c r="R34" s="8"/>
      <c r="S34" s="8"/>
      <c r="T34" s="8"/>
      <c r="U34" s="8"/>
      <c r="V34" s="8"/>
      <c r="W34" s="8">
        <v>12517</v>
      </c>
      <c r="X34" s="8"/>
      <c r="Y34" s="8">
        <v>12517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2342201755</v>
      </c>
      <c r="D35" s="33">
        <f>SUM(D24:D34)</f>
        <v>0</v>
      </c>
      <c r="E35" s="34">
        <f t="shared" si="1"/>
        <v>2569534556</v>
      </c>
      <c r="F35" s="35">
        <f t="shared" si="1"/>
        <v>2564818006</v>
      </c>
      <c r="G35" s="35">
        <f t="shared" si="1"/>
        <v>108207655</v>
      </c>
      <c r="H35" s="35">
        <f t="shared" si="1"/>
        <v>171022445</v>
      </c>
      <c r="I35" s="35">
        <f t="shared" si="1"/>
        <v>175775748</v>
      </c>
      <c r="J35" s="35">
        <f t="shared" si="1"/>
        <v>455005848</v>
      </c>
      <c r="K35" s="35">
        <f t="shared" si="1"/>
        <v>193150321</v>
      </c>
      <c r="L35" s="35">
        <f t="shared" si="1"/>
        <v>223728175</v>
      </c>
      <c r="M35" s="35">
        <f t="shared" si="1"/>
        <v>224828845</v>
      </c>
      <c r="N35" s="35">
        <f t="shared" si="1"/>
        <v>641707341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1096713189</v>
      </c>
      <c r="X35" s="35">
        <f t="shared" si="1"/>
        <v>1184090490</v>
      </c>
      <c r="Y35" s="35">
        <f t="shared" si="1"/>
        <v>-87377301</v>
      </c>
      <c r="Z35" s="36">
        <f>+IF(X35&lt;&gt;0,+(Y35/X35)*100,0)</f>
        <v>-7.3792756328952533</v>
      </c>
      <c r="AA35" s="33">
        <f>SUM(AA24:AA34)</f>
        <v>2564818006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-517161399</v>
      </c>
      <c r="D37" s="46">
        <f>+D21-D35</f>
        <v>0</v>
      </c>
      <c r="E37" s="47">
        <f t="shared" si="2"/>
        <v>-629595551</v>
      </c>
      <c r="F37" s="48">
        <f t="shared" si="2"/>
        <v>-624879001</v>
      </c>
      <c r="G37" s="48">
        <f t="shared" si="2"/>
        <v>33075526</v>
      </c>
      <c r="H37" s="48">
        <f t="shared" si="2"/>
        <v>-27780929</v>
      </c>
      <c r="I37" s="48">
        <f t="shared" si="2"/>
        <v>-27850912</v>
      </c>
      <c r="J37" s="48">
        <f t="shared" si="2"/>
        <v>-22556315</v>
      </c>
      <c r="K37" s="48">
        <f t="shared" si="2"/>
        <v>-44705120</v>
      </c>
      <c r="L37" s="48">
        <f t="shared" si="2"/>
        <v>-66593676</v>
      </c>
      <c r="M37" s="48">
        <f t="shared" si="2"/>
        <v>-55979964</v>
      </c>
      <c r="N37" s="48">
        <f t="shared" si="2"/>
        <v>-167278760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-189835075</v>
      </c>
      <c r="X37" s="48">
        <f>IF(F21=F35,0,X21-X35)</f>
        <v>-251383526</v>
      </c>
      <c r="Y37" s="48">
        <f t="shared" si="2"/>
        <v>61548451</v>
      </c>
      <c r="Z37" s="49">
        <f>+IF(X37&lt;&gt;0,+(Y37/X37)*100,0)</f>
        <v>-24.48388403940201</v>
      </c>
      <c r="AA37" s="46">
        <f>+AA21-AA35</f>
        <v>-624879001</v>
      </c>
    </row>
    <row r="38" spans="1:27" ht="23.1" customHeight="1" x14ac:dyDescent="0.25">
      <c r="A38" s="50" t="s">
        <v>62</v>
      </c>
      <c r="B38" s="29" t="s">
        <v>32</v>
      </c>
      <c r="C38" s="6">
        <v>228909713</v>
      </c>
      <c r="D38" s="6"/>
      <c r="E38" s="7">
        <v>211025339</v>
      </c>
      <c r="F38" s="8">
        <v>211025339</v>
      </c>
      <c r="G38" s="8">
        <v>9481032</v>
      </c>
      <c r="H38" s="8">
        <v>9763198</v>
      </c>
      <c r="I38" s="8">
        <v>12278288</v>
      </c>
      <c r="J38" s="8">
        <v>31522518</v>
      </c>
      <c r="K38" s="8">
        <v>11119789</v>
      </c>
      <c r="L38" s="8">
        <v>14246742</v>
      </c>
      <c r="M38" s="8">
        <v>24917060</v>
      </c>
      <c r="N38" s="8">
        <v>50283591</v>
      </c>
      <c r="O38" s="8"/>
      <c r="P38" s="8"/>
      <c r="Q38" s="8"/>
      <c r="R38" s="8"/>
      <c r="S38" s="8"/>
      <c r="T38" s="8"/>
      <c r="U38" s="8"/>
      <c r="V38" s="8"/>
      <c r="W38" s="8">
        <v>81806109</v>
      </c>
      <c r="X38" s="8">
        <v>66778592</v>
      </c>
      <c r="Y38" s="8">
        <v>15027517</v>
      </c>
      <c r="Z38" s="2">
        <v>22.503494832595454</v>
      </c>
      <c r="AA38" s="6">
        <v>211025339</v>
      </c>
    </row>
    <row r="39" spans="1:27" ht="57" customHeight="1" x14ac:dyDescent="0.25">
      <c r="A39" s="50" t="s">
        <v>63</v>
      </c>
      <c r="B39" s="29" t="s">
        <v>32</v>
      </c>
      <c r="C39" s="28">
        <v>23101361</v>
      </c>
      <c r="D39" s="28"/>
      <c r="E39" s="7">
        <v>9279000</v>
      </c>
      <c r="F39" s="26">
        <v>9279000</v>
      </c>
      <c r="G39" s="26"/>
      <c r="H39" s="26">
        <v>2292719</v>
      </c>
      <c r="I39" s="26">
        <v>533319</v>
      </c>
      <c r="J39" s="26">
        <v>2826038</v>
      </c>
      <c r="K39" s="26">
        <v>1233221</v>
      </c>
      <c r="L39" s="26">
        <v>2904668</v>
      </c>
      <c r="M39" s="26">
        <v>2516887</v>
      </c>
      <c r="N39" s="26">
        <v>6654776</v>
      </c>
      <c r="O39" s="26"/>
      <c r="P39" s="26"/>
      <c r="Q39" s="26"/>
      <c r="R39" s="26"/>
      <c r="S39" s="26"/>
      <c r="T39" s="26"/>
      <c r="U39" s="26"/>
      <c r="V39" s="26"/>
      <c r="W39" s="26">
        <v>9480814</v>
      </c>
      <c r="X39" s="26">
        <v>4639500</v>
      </c>
      <c r="Y39" s="26">
        <v>4841314</v>
      </c>
      <c r="Z39" s="27">
        <v>104.34990839530123</v>
      </c>
      <c r="AA39" s="28">
        <v>9279000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-265150325</v>
      </c>
      <c r="D41" s="56">
        <f>SUM(D37:D40)</f>
        <v>0</v>
      </c>
      <c r="E41" s="57">
        <f t="shared" si="3"/>
        <v>-409291212</v>
      </c>
      <c r="F41" s="58">
        <f t="shared" si="3"/>
        <v>-404574662</v>
      </c>
      <c r="G41" s="58">
        <f t="shared" si="3"/>
        <v>42556558</v>
      </c>
      <c r="H41" s="58">
        <f t="shared" si="3"/>
        <v>-15725012</v>
      </c>
      <c r="I41" s="58">
        <f t="shared" si="3"/>
        <v>-15039305</v>
      </c>
      <c r="J41" s="58">
        <f t="shared" si="3"/>
        <v>11792241</v>
      </c>
      <c r="K41" s="58">
        <f t="shared" si="3"/>
        <v>-32352110</v>
      </c>
      <c r="L41" s="58">
        <f t="shared" si="3"/>
        <v>-49442266</v>
      </c>
      <c r="M41" s="58">
        <f t="shared" si="3"/>
        <v>-28546017</v>
      </c>
      <c r="N41" s="58">
        <f t="shared" si="3"/>
        <v>-110340393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-98548152</v>
      </c>
      <c r="X41" s="58">
        <f t="shared" si="3"/>
        <v>-179965434</v>
      </c>
      <c r="Y41" s="58">
        <f t="shared" si="3"/>
        <v>81417282</v>
      </c>
      <c r="Z41" s="59">
        <f>+IF(X41&lt;&gt;0,+(Y41/X41)*100,0)</f>
        <v>-45.240511019466105</v>
      </c>
      <c r="AA41" s="56">
        <f>SUM(AA37:AA40)</f>
        <v>-404574662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-265150325</v>
      </c>
      <c r="D43" s="64">
        <f>+D41-D42</f>
        <v>0</v>
      </c>
      <c r="E43" s="65">
        <f t="shared" si="4"/>
        <v>-409291212</v>
      </c>
      <c r="F43" s="66">
        <f t="shared" si="4"/>
        <v>-404574662</v>
      </c>
      <c r="G43" s="66">
        <f t="shared" si="4"/>
        <v>42556558</v>
      </c>
      <c r="H43" s="66">
        <f t="shared" si="4"/>
        <v>-15725012</v>
      </c>
      <c r="I43" s="66">
        <f t="shared" si="4"/>
        <v>-15039305</v>
      </c>
      <c r="J43" s="66">
        <f t="shared" si="4"/>
        <v>11792241</v>
      </c>
      <c r="K43" s="66">
        <f t="shared" si="4"/>
        <v>-32352110</v>
      </c>
      <c r="L43" s="66">
        <f t="shared" si="4"/>
        <v>-49442266</v>
      </c>
      <c r="M43" s="66">
        <f t="shared" si="4"/>
        <v>-28546017</v>
      </c>
      <c r="N43" s="66">
        <f t="shared" si="4"/>
        <v>-110340393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-98548152</v>
      </c>
      <c r="X43" s="66">
        <f t="shared" si="4"/>
        <v>-179965434</v>
      </c>
      <c r="Y43" s="66">
        <f t="shared" si="4"/>
        <v>81417282</v>
      </c>
      <c r="Z43" s="67">
        <f>+IF(X43&lt;&gt;0,+(Y43/X43)*100,0)</f>
        <v>-45.240511019466105</v>
      </c>
      <c r="AA43" s="64">
        <f>+AA41-AA42</f>
        <v>-404574662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-265150325</v>
      </c>
      <c r="D45" s="56">
        <f>SUM(D43:D44)</f>
        <v>0</v>
      </c>
      <c r="E45" s="57">
        <f t="shared" si="5"/>
        <v>-409291212</v>
      </c>
      <c r="F45" s="58">
        <f t="shared" si="5"/>
        <v>-404574662</v>
      </c>
      <c r="G45" s="58">
        <f t="shared" si="5"/>
        <v>42556558</v>
      </c>
      <c r="H45" s="58">
        <f t="shared" si="5"/>
        <v>-15725012</v>
      </c>
      <c r="I45" s="58">
        <f t="shared" si="5"/>
        <v>-15039305</v>
      </c>
      <c r="J45" s="58">
        <f t="shared" si="5"/>
        <v>11792241</v>
      </c>
      <c r="K45" s="58">
        <f t="shared" si="5"/>
        <v>-32352110</v>
      </c>
      <c r="L45" s="58">
        <f t="shared" si="5"/>
        <v>-49442266</v>
      </c>
      <c r="M45" s="58">
        <f t="shared" si="5"/>
        <v>-28546017</v>
      </c>
      <c r="N45" s="58">
        <f t="shared" si="5"/>
        <v>-110340393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-98548152</v>
      </c>
      <c r="X45" s="58">
        <f t="shared" si="5"/>
        <v>-179965434</v>
      </c>
      <c r="Y45" s="58">
        <f t="shared" si="5"/>
        <v>81417282</v>
      </c>
      <c r="Z45" s="59">
        <f>+IF(X45&lt;&gt;0,+(Y45/X45)*100,0)</f>
        <v>-45.240511019466105</v>
      </c>
      <c r="AA45" s="56">
        <f>SUM(AA43:AA44)</f>
        <v>-404574662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-265150325</v>
      </c>
      <c r="D47" s="71">
        <f>SUM(D45:D46)</f>
        <v>0</v>
      </c>
      <c r="E47" s="72">
        <f t="shared" si="6"/>
        <v>-409291212</v>
      </c>
      <c r="F47" s="73">
        <f t="shared" si="6"/>
        <v>-404574662</v>
      </c>
      <c r="G47" s="73">
        <f t="shared" si="6"/>
        <v>42556558</v>
      </c>
      <c r="H47" s="74">
        <f t="shared" si="6"/>
        <v>-15725012</v>
      </c>
      <c r="I47" s="74">
        <f t="shared" si="6"/>
        <v>-15039305</v>
      </c>
      <c r="J47" s="74">
        <f t="shared" si="6"/>
        <v>11792241</v>
      </c>
      <c r="K47" s="74">
        <f t="shared" si="6"/>
        <v>-32352110</v>
      </c>
      <c r="L47" s="74">
        <f t="shared" si="6"/>
        <v>-49442266</v>
      </c>
      <c r="M47" s="73">
        <f t="shared" si="6"/>
        <v>-28546017</v>
      </c>
      <c r="N47" s="73">
        <f t="shared" si="6"/>
        <v>-110340393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-98548152</v>
      </c>
      <c r="X47" s="74">
        <f t="shared" si="6"/>
        <v>-179965434</v>
      </c>
      <c r="Y47" s="74">
        <f t="shared" si="6"/>
        <v>81417282</v>
      </c>
      <c r="Z47" s="75">
        <f>+IF(X47&lt;&gt;0,+(Y47/X47)*100,0)</f>
        <v>-45.240511019466105</v>
      </c>
      <c r="AA47" s="76">
        <f>SUM(AA45:AA46)</f>
        <v>-404574662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17638095</v>
      </c>
      <c r="D8" s="6"/>
      <c r="E8" s="7">
        <v>20499392</v>
      </c>
      <c r="F8" s="8">
        <v>20499392</v>
      </c>
      <c r="G8" s="8">
        <v>1734314</v>
      </c>
      <c r="H8" s="8">
        <v>1887635</v>
      </c>
      <c r="I8" s="8">
        <v>1797642</v>
      </c>
      <c r="J8" s="8">
        <v>5419591</v>
      </c>
      <c r="K8" s="8">
        <v>2019836</v>
      </c>
      <c r="L8" s="8">
        <v>1827143</v>
      </c>
      <c r="M8" s="8">
        <v>1831400</v>
      </c>
      <c r="N8" s="8">
        <v>5678379</v>
      </c>
      <c r="O8" s="8"/>
      <c r="P8" s="8"/>
      <c r="Q8" s="8"/>
      <c r="R8" s="8"/>
      <c r="S8" s="8"/>
      <c r="T8" s="8"/>
      <c r="U8" s="8"/>
      <c r="V8" s="8"/>
      <c r="W8" s="8">
        <v>11097970</v>
      </c>
      <c r="X8" s="8">
        <v>10444196</v>
      </c>
      <c r="Y8" s="8">
        <v>653774</v>
      </c>
      <c r="Z8" s="2">
        <v>6.2596871985167644</v>
      </c>
      <c r="AA8" s="6">
        <v>20499392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3000000</v>
      </c>
      <c r="F19" s="26">
        <v>3000000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1500000</v>
      </c>
      <c r="Y19" s="26">
        <v>-1500000</v>
      </c>
      <c r="Z19" s="27">
        <v>-100</v>
      </c>
      <c r="AA19" s="28">
        <v>3000000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17638095</v>
      </c>
      <c r="D21" s="33">
        <f t="shared" si="0"/>
        <v>0</v>
      </c>
      <c r="E21" s="34">
        <f t="shared" si="0"/>
        <v>23499392</v>
      </c>
      <c r="F21" s="35">
        <f t="shared" si="0"/>
        <v>23499392</v>
      </c>
      <c r="G21" s="35">
        <f t="shared" si="0"/>
        <v>1734314</v>
      </c>
      <c r="H21" s="35">
        <f t="shared" si="0"/>
        <v>1887635</v>
      </c>
      <c r="I21" s="35">
        <f t="shared" si="0"/>
        <v>1797642</v>
      </c>
      <c r="J21" s="35">
        <f t="shared" si="0"/>
        <v>5419591</v>
      </c>
      <c r="K21" s="35">
        <f t="shared" si="0"/>
        <v>2019836</v>
      </c>
      <c r="L21" s="35">
        <f t="shared" si="0"/>
        <v>1827143</v>
      </c>
      <c r="M21" s="35">
        <f t="shared" si="0"/>
        <v>1831400</v>
      </c>
      <c r="N21" s="35">
        <f t="shared" si="0"/>
        <v>5678379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11097970</v>
      </c>
      <c r="X21" s="35">
        <f t="shared" si="0"/>
        <v>11944196</v>
      </c>
      <c r="Y21" s="35">
        <f t="shared" si="0"/>
        <v>-846226</v>
      </c>
      <c r="Z21" s="36">
        <f>+IF(X21&lt;&gt;0,+(Y21/X21)*100,0)</f>
        <v>-7.0848301551649024</v>
      </c>
      <c r="AA21" s="33">
        <f>SUM(AA5:AA20)</f>
        <v>23499392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5154575</v>
      </c>
      <c r="D24" s="6"/>
      <c r="E24" s="7">
        <v>6257667</v>
      </c>
      <c r="F24" s="8">
        <v>6257667</v>
      </c>
      <c r="G24" s="8">
        <v>323353</v>
      </c>
      <c r="H24" s="8">
        <v>396703</v>
      </c>
      <c r="I24" s="8">
        <v>428503</v>
      </c>
      <c r="J24" s="8">
        <v>1148559</v>
      </c>
      <c r="K24" s="8">
        <v>415612</v>
      </c>
      <c r="L24" s="8">
        <v>487152</v>
      </c>
      <c r="M24" s="8">
        <v>721234</v>
      </c>
      <c r="N24" s="8">
        <v>1623998</v>
      </c>
      <c r="O24" s="8"/>
      <c r="P24" s="8"/>
      <c r="Q24" s="8"/>
      <c r="R24" s="8"/>
      <c r="S24" s="8"/>
      <c r="T24" s="8"/>
      <c r="U24" s="8"/>
      <c r="V24" s="8"/>
      <c r="W24" s="8">
        <v>2772557</v>
      </c>
      <c r="X24" s="8">
        <v>3128838</v>
      </c>
      <c r="Y24" s="8">
        <v>-356281</v>
      </c>
      <c r="Z24" s="2">
        <v>-11.387006933564473</v>
      </c>
      <c r="AA24" s="6">
        <v>6257667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3578274</v>
      </c>
      <c r="D26" s="6"/>
      <c r="E26" s="7">
        <v>531036</v>
      </c>
      <c r="F26" s="8">
        <v>531036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265518</v>
      </c>
      <c r="Y26" s="8">
        <v>-265518</v>
      </c>
      <c r="Z26" s="2">
        <v>-100</v>
      </c>
      <c r="AA26" s="6">
        <v>531036</v>
      </c>
    </row>
    <row r="27" spans="1:27" ht="13.5" x14ac:dyDescent="0.25">
      <c r="A27" s="25" t="s">
        <v>53</v>
      </c>
      <c r="B27" s="24" t="s">
        <v>32</v>
      </c>
      <c r="C27" s="6">
        <v>4161742</v>
      </c>
      <c r="D27" s="6"/>
      <c r="E27" s="7">
        <v>3053913</v>
      </c>
      <c r="F27" s="8">
        <v>3053913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1526964</v>
      </c>
      <c r="Y27" s="8">
        <v>-1526964</v>
      </c>
      <c r="Z27" s="2">
        <v>-100</v>
      </c>
      <c r="AA27" s="6">
        <v>3053913</v>
      </c>
    </row>
    <row r="28" spans="1:27" ht="13.5" x14ac:dyDescent="0.25">
      <c r="A28" s="25" t="s">
        <v>54</v>
      </c>
      <c r="B28" s="24" t="s">
        <v>32</v>
      </c>
      <c r="C28" s="6">
        <v>607650</v>
      </c>
      <c r="D28" s="6"/>
      <c r="E28" s="7">
        <v>533684</v>
      </c>
      <c r="F28" s="8">
        <v>533684</v>
      </c>
      <c r="G28" s="8">
        <v>8302</v>
      </c>
      <c r="H28" s="8">
        <v>8621</v>
      </c>
      <c r="I28" s="8">
        <v>7864</v>
      </c>
      <c r="J28" s="8">
        <v>24787</v>
      </c>
      <c r="K28" s="8"/>
      <c r="L28" s="8">
        <v>15291</v>
      </c>
      <c r="M28" s="8">
        <v>242695</v>
      </c>
      <c r="N28" s="8">
        <v>257986</v>
      </c>
      <c r="O28" s="8"/>
      <c r="P28" s="8"/>
      <c r="Q28" s="8"/>
      <c r="R28" s="8"/>
      <c r="S28" s="8"/>
      <c r="T28" s="8"/>
      <c r="U28" s="8"/>
      <c r="V28" s="8"/>
      <c r="W28" s="8">
        <v>282773</v>
      </c>
      <c r="X28" s="8">
        <v>284086</v>
      </c>
      <c r="Y28" s="8">
        <v>-1313</v>
      </c>
      <c r="Z28" s="2">
        <v>-0.46218398653928738</v>
      </c>
      <c r="AA28" s="6">
        <v>533684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705797</v>
      </c>
      <c r="D30" s="6"/>
      <c r="E30" s="7">
        <v>816808</v>
      </c>
      <c r="F30" s="8">
        <v>816808</v>
      </c>
      <c r="G30" s="8">
        <v>1573</v>
      </c>
      <c r="H30" s="8">
        <v>71497</v>
      </c>
      <c r="I30" s="8">
        <v>58893</v>
      </c>
      <c r="J30" s="8">
        <v>131963</v>
      </c>
      <c r="K30" s="8">
        <v>32358</v>
      </c>
      <c r="L30" s="8">
        <v>36080</v>
      </c>
      <c r="M30" s="8">
        <v>32003</v>
      </c>
      <c r="N30" s="8">
        <v>100441</v>
      </c>
      <c r="O30" s="8"/>
      <c r="P30" s="8"/>
      <c r="Q30" s="8"/>
      <c r="R30" s="8"/>
      <c r="S30" s="8"/>
      <c r="T30" s="8"/>
      <c r="U30" s="8"/>
      <c r="V30" s="8"/>
      <c r="W30" s="8">
        <v>232404</v>
      </c>
      <c r="X30" s="8">
        <v>443981</v>
      </c>
      <c r="Y30" s="8">
        <v>-211577</v>
      </c>
      <c r="Z30" s="2">
        <v>-47.654516747338285</v>
      </c>
      <c r="AA30" s="6">
        <v>816808</v>
      </c>
    </row>
    <row r="31" spans="1:27" ht="13.5" x14ac:dyDescent="0.25">
      <c r="A31" s="25" t="s">
        <v>57</v>
      </c>
      <c r="B31" s="24" t="s">
        <v>32</v>
      </c>
      <c r="C31" s="6">
        <v>2592</v>
      </c>
      <c r="D31" s="6"/>
      <c r="E31" s="7">
        <v>10648</v>
      </c>
      <c r="F31" s="8">
        <v>10648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10055</v>
      </c>
      <c r="Y31" s="8">
        <v>-10055</v>
      </c>
      <c r="Z31" s="2">
        <v>-100</v>
      </c>
      <c r="AA31" s="6">
        <v>10648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1993136</v>
      </c>
      <c r="D33" s="6"/>
      <c r="E33" s="7">
        <v>1336901</v>
      </c>
      <c r="F33" s="8">
        <v>1336901</v>
      </c>
      <c r="G33" s="8">
        <v>-279240</v>
      </c>
      <c r="H33" s="8">
        <v>488492</v>
      </c>
      <c r="I33" s="8">
        <v>51338</v>
      </c>
      <c r="J33" s="8">
        <v>260590</v>
      </c>
      <c r="K33" s="8">
        <v>261113</v>
      </c>
      <c r="L33" s="8">
        <v>447134</v>
      </c>
      <c r="M33" s="8">
        <v>133000</v>
      </c>
      <c r="N33" s="8">
        <v>841247</v>
      </c>
      <c r="O33" s="8"/>
      <c r="P33" s="8"/>
      <c r="Q33" s="8"/>
      <c r="R33" s="8"/>
      <c r="S33" s="8"/>
      <c r="T33" s="8"/>
      <c r="U33" s="8"/>
      <c r="V33" s="8"/>
      <c r="W33" s="8">
        <v>1101837</v>
      </c>
      <c r="X33" s="8">
        <v>587613</v>
      </c>
      <c r="Y33" s="8">
        <v>514224</v>
      </c>
      <c r="Z33" s="2">
        <v>87.510657524595274</v>
      </c>
      <c r="AA33" s="6">
        <v>1336901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16203766</v>
      </c>
      <c r="D35" s="33">
        <f>SUM(D24:D34)</f>
        <v>0</v>
      </c>
      <c r="E35" s="34">
        <f t="shared" si="1"/>
        <v>12540657</v>
      </c>
      <c r="F35" s="35">
        <f t="shared" si="1"/>
        <v>12540657</v>
      </c>
      <c r="G35" s="35">
        <f t="shared" si="1"/>
        <v>53988</v>
      </c>
      <c r="H35" s="35">
        <f t="shared" si="1"/>
        <v>965313</v>
      </c>
      <c r="I35" s="35">
        <f t="shared" si="1"/>
        <v>546598</v>
      </c>
      <c r="J35" s="35">
        <f t="shared" si="1"/>
        <v>1565899</v>
      </c>
      <c r="K35" s="35">
        <f t="shared" si="1"/>
        <v>709083</v>
      </c>
      <c r="L35" s="35">
        <f t="shared" si="1"/>
        <v>985657</v>
      </c>
      <c r="M35" s="35">
        <f t="shared" si="1"/>
        <v>1128932</v>
      </c>
      <c r="N35" s="35">
        <f t="shared" si="1"/>
        <v>2823672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4389571</v>
      </c>
      <c r="X35" s="35">
        <f t="shared" si="1"/>
        <v>6247055</v>
      </c>
      <c r="Y35" s="35">
        <f t="shared" si="1"/>
        <v>-1857484</v>
      </c>
      <c r="Z35" s="36">
        <f>+IF(X35&lt;&gt;0,+(Y35/X35)*100,0)</f>
        <v>-29.733754545141672</v>
      </c>
      <c r="AA35" s="33">
        <f>SUM(AA24:AA34)</f>
        <v>12540657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1434329</v>
      </c>
      <c r="D37" s="46">
        <f>+D21-D35</f>
        <v>0</v>
      </c>
      <c r="E37" s="47">
        <f t="shared" si="2"/>
        <v>10958735</v>
      </c>
      <c r="F37" s="48">
        <f t="shared" si="2"/>
        <v>10958735</v>
      </c>
      <c r="G37" s="48">
        <f t="shared" si="2"/>
        <v>1680326</v>
      </c>
      <c r="H37" s="48">
        <f t="shared" si="2"/>
        <v>922322</v>
      </c>
      <c r="I37" s="48">
        <f t="shared" si="2"/>
        <v>1251044</v>
      </c>
      <c r="J37" s="48">
        <f t="shared" si="2"/>
        <v>3853692</v>
      </c>
      <c r="K37" s="48">
        <f t="shared" si="2"/>
        <v>1310753</v>
      </c>
      <c r="L37" s="48">
        <f t="shared" si="2"/>
        <v>841486</v>
      </c>
      <c r="M37" s="48">
        <f t="shared" si="2"/>
        <v>702468</v>
      </c>
      <c r="N37" s="48">
        <f t="shared" si="2"/>
        <v>2854707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6708399</v>
      </c>
      <c r="X37" s="48">
        <f>IF(F21=F35,0,X21-X35)</f>
        <v>5697141</v>
      </c>
      <c r="Y37" s="48">
        <f t="shared" si="2"/>
        <v>1011258</v>
      </c>
      <c r="Z37" s="49">
        <f>+IF(X37&lt;&gt;0,+(Y37/X37)*100,0)</f>
        <v>17.750271583589029</v>
      </c>
      <c r="AA37" s="46">
        <f>+AA21-AA35</f>
        <v>10958735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1434329</v>
      </c>
      <c r="D41" s="56">
        <f>SUM(D37:D40)</f>
        <v>0</v>
      </c>
      <c r="E41" s="57">
        <f t="shared" si="3"/>
        <v>10958735</v>
      </c>
      <c r="F41" s="58">
        <f t="shared" si="3"/>
        <v>10958735</v>
      </c>
      <c r="G41" s="58">
        <f t="shared" si="3"/>
        <v>1680326</v>
      </c>
      <c r="H41" s="58">
        <f t="shared" si="3"/>
        <v>922322</v>
      </c>
      <c r="I41" s="58">
        <f t="shared" si="3"/>
        <v>1251044</v>
      </c>
      <c r="J41" s="58">
        <f t="shared" si="3"/>
        <v>3853692</v>
      </c>
      <c r="K41" s="58">
        <f t="shared" si="3"/>
        <v>1310753</v>
      </c>
      <c r="L41" s="58">
        <f t="shared" si="3"/>
        <v>841486</v>
      </c>
      <c r="M41" s="58">
        <f t="shared" si="3"/>
        <v>702468</v>
      </c>
      <c r="N41" s="58">
        <f t="shared" si="3"/>
        <v>2854707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6708399</v>
      </c>
      <c r="X41" s="58">
        <f t="shared" si="3"/>
        <v>5697141</v>
      </c>
      <c r="Y41" s="58">
        <f t="shared" si="3"/>
        <v>1011258</v>
      </c>
      <c r="Z41" s="59">
        <f>+IF(X41&lt;&gt;0,+(Y41/X41)*100,0)</f>
        <v>17.750271583589029</v>
      </c>
      <c r="AA41" s="56">
        <f>SUM(AA37:AA40)</f>
        <v>10958735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1434329</v>
      </c>
      <c r="D43" s="64">
        <f>+D41-D42</f>
        <v>0</v>
      </c>
      <c r="E43" s="65">
        <f t="shared" si="4"/>
        <v>10958735</v>
      </c>
      <c r="F43" s="66">
        <f t="shared" si="4"/>
        <v>10958735</v>
      </c>
      <c r="G43" s="66">
        <f t="shared" si="4"/>
        <v>1680326</v>
      </c>
      <c r="H43" s="66">
        <f t="shared" si="4"/>
        <v>922322</v>
      </c>
      <c r="I43" s="66">
        <f t="shared" si="4"/>
        <v>1251044</v>
      </c>
      <c r="J43" s="66">
        <f t="shared" si="4"/>
        <v>3853692</v>
      </c>
      <c r="K43" s="66">
        <f t="shared" si="4"/>
        <v>1310753</v>
      </c>
      <c r="L43" s="66">
        <f t="shared" si="4"/>
        <v>841486</v>
      </c>
      <c r="M43" s="66">
        <f t="shared" si="4"/>
        <v>702468</v>
      </c>
      <c r="N43" s="66">
        <f t="shared" si="4"/>
        <v>2854707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6708399</v>
      </c>
      <c r="X43" s="66">
        <f t="shared" si="4"/>
        <v>5697141</v>
      </c>
      <c r="Y43" s="66">
        <f t="shared" si="4"/>
        <v>1011258</v>
      </c>
      <c r="Z43" s="67">
        <f>+IF(X43&lt;&gt;0,+(Y43/X43)*100,0)</f>
        <v>17.750271583589029</v>
      </c>
      <c r="AA43" s="64">
        <f>+AA41-AA42</f>
        <v>10958735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1434329</v>
      </c>
      <c r="D45" s="56">
        <f>SUM(D43:D44)</f>
        <v>0</v>
      </c>
      <c r="E45" s="57">
        <f t="shared" si="5"/>
        <v>10958735</v>
      </c>
      <c r="F45" s="58">
        <f t="shared" si="5"/>
        <v>10958735</v>
      </c>
      <c r="G45" s="58">
        <f t="shared" si="5"/>
        <v>1680326</v>
      </c>
      <c r="H45" s="58">
        <f t="shared" si="5"/>
        <v>922322</v>
      </c>
      <c r="I45" s="58">
        <f t="shared" si="5"/>
        <v>1251044</v>
      </c>
      <c r="J45" s="58">
        <f t="shared" si="5"/>
        <v>3853692</v>
      </c>
      <c r="K45" s="58">
        <f t="shared" si="5"/>
        <v>1310753</v>
      </c>
      <c r="L45" s="58">
        <f t="shared" si="5"/>
        <v>841486</v>
      </c>
      <c r="M45" s="58">
        <f t="shared" si="5"/>
        <v>702468</v>
      </c>
      <c r="N45" s="58">
        <f t="shared" si="5"/>
        <v>2854707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6708399</v>
      </c>
      <c r="X45" s="58">
        <f t="shared" si="5"/>
        <v>5697141</v>
      </c>
      <c r="Y45" s="58">
        <f t="shared" si="5"/>
        <v>1011258</v>
      </c>
      <c r="Z45" s="59">
        <f>+IF(X45&lt;&gt;0,+(Y45/X45)*100,0)</f>
        <v>17.750271583589029</v>
      </c>
      <c r="AA45" s="56">
        <f>SUM(AA43:AA44)</f>
        <v>10958735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1434329</v>
      </c>
      <c r="D47" s="71">
        <f>SUM(D45:D46)</f>
        <v>0</v>
      </c>
      <c r="E47" s="72">
        <f t="shared" si="6"/>
        <v>10958735</v>
      </c>
      <c r="F47" s="73">
        <f t="shared" si="6"/>
        <v>10958735</v>
      </c>
      <c r="G47" s="73">
        <f t="shared" si="6"/>
        <v>1680326</v>
      </c>
      <c r="H47" s="74">
        <f t="shared" si="6"/>
        <v>922322</v>
      </c>
      <c r="I47" s="74">
        <f t="shared" si="6"/>
        <v>1251044</v>
      </c>
      <c r="J47" s="74">
        <f t="shared" si="6"/>
        <v>3853692</v>
      </c>
      <c r="K47" s="74">
        <f t="shared" si="6"/>
        <v>1310753</v>
      </c>
      <c r="L47" s="74">
        <f t="shared" si="6"/>
        <v>841486</v>
      </c>
      <c r="M47" s="73">
        <f t="shared" si="6"/>
        <v>702468</v>
      </c>
      <c r="N47" s="73">
        <f t="shared" si="6"/>
        <v>2854707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6708399</v>
      </c>
      <c r="X47" s="74">
        <f t="shared" si="6"/>
        <v>5697141</v>
      </c>
      <c r="Y47" s="74">
        <f t="shared" si="6"/>
        <v>1011258</v>
      </c>
      <c r="Z47" s="75">
        <f>+IF(X47&lt;&gt;0,+(Y47/X47)*100,0)</f>
        <v>17.750271583589029</v>
      </c>
      <c r="AA47" s="76">
        <f>SUM(AA45:AA46)</f>
        <v>10958735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9457200</v>
      </c>
      <c r="D8" s="6"/>
      <c r="E8" s="7">
        <v>10030434</v>
      </c>
      <c r="F8" s="8">
        <v>10030434</v>
      </c>
      <c r="G8" s="8">
        <v>1161384</v>
      </c>
      <c r="H8" s="8">
        <v>1006912</v>
      </c>
      <c r="I8" s="8">
        <v>780713</v>
      </c>
      <c r="J8" s="8">
        <v>2949009</v>
      </c>
      <c r="K8" s="8">
        <v>1060685</v>
      </c>
      <c r="L8" s="8">
        <v>1013004</v>
      </c>
      <c r="M8" s="8">
        <v>993628</v>
      </c>
      <c r="N8" s="8">
        <v>3067317</v>
      </c>
      <c r="O8" s="8"/>
      <c r="P8" s="8"/>
      <c r="Q8" s="8"/>
      <c r="R8" s="8"/>
      <c r="S8" s="8"/>
      <c r="T8" s="8"/>
      <c r="U8" s="8"/>
      <c r="V8" s="8"/>
      <c r="W8" s="8">
        <v>6016326</v>
      </c>
      <c r="X8" s="8">
        <v>8811766</v>
      </c>
      <c r="Y8" s="8">
        <v>-2795440</v>
      </c>
      <c r="Z8" s="2">
        <v>-31.723947276856872</v>
      </c>
      <c r="AA8" s="6">
        <v>10030434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7477391</v>
      </c>
      <c r="D18" s="6"/>
      <c r="E18" s="7">
        <v>12104196</v>
      </c>
      <c r="F18" s="8">
        <v>12104196</v>
      </c>
      <c r="G18" s="8">
        <v>11255676</v>
      </c>
      <c r="H18" s="8">
        <v>241014</v>
      </c>
      <c r="I18" s="8"/>
      <c r="J18" s="8">
        <v>11496690</v>
      </c>
      <c r="K18" s="8"/>
      <c r="L18" s="8">
        <v>56389</v>
      </c>
      <c r="M18" s="8"/>
      <c r="N18" s="8">
        <v>56389</v>
      </c>
      <c r="O18" s="8"/>
      <c r="P18" s="8"/>
      <c r="Q18" s="8"/>
      <c r="R18" s="8"/>
      <c r="S18" s="8"/>
      <c r="T18" s="8"/>
      <c r="U18" s="8"/>
      <c r="V18" s="8"/>
      <c r="W18" s="8">
        <v>11553079</v>
      </c>
      <c r="X18" s="8">
        <v>8306869</v>
      </c>
      <c r="Y18" s="8">
        <v>3246210</v>
      </c>
      <c r="Z18" s="2">
        <v>39.078622763883722</v>
      </c>
      <c r="AA18" s="6">
        <v>12104196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16934591</v>
      </c>
      <c r="D21" s="33">
        <f t="shared" si="0"/>
        <v>0</v>
      </c>
      <c r="E21" s="34">
        <f t="shared" si="0"/>
        <v>22134630</v>
      </c>
      <c r="F21" s="35">
        <f t="shared" si="0"/>
        <v>22134630</v>
      </c>
      <c r="G21" s="35">
        <f t="shared" si="0"/>
        <v>12417060</v>
      </c>
      <c r="H21" s="35">
        <f t="shared" si="0"/>
        <v>1247926</v>
      </c>
      <c r="I21" s="35">
        <f t="shared" si="0"/>
        <v>780713</v>
      </c>
      <c r="J21" s="35">
        <f t="shared" si="0"/>
        <v>14445699</v>
      </c>
      <c r="K21" s="35">
        <f t="shared" si="0"/>
        <v>1060685</v>
      </c>
      <c r="L21" s="35">
        <f t="shared" si="0"/>
        <v>1069393</v>
      </c>
      <c r="M21" s="35">
        <f t="shared" si="0"/>
        <v>993628</v>
      </c>
      <c r="N21" s="35">
        <f t="shared" si="0"/>
        <v>3123706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17569405</v>
      </c>
      <c r="X21" s="35">
        <f t="shared" si="0"/>
        <v>17118635</v>
      </c>
      <c r="Y21" s="35">
        <f t="shared" si="0"/>
        <v>450770</v>
      </c>
      <c r="Z21" s="36">
        <f>+IF(X21&lt;&gt;0,+(Y21/X21)*100,0)</f>
        <v>2.6332122859094782</v>
      </c>
      <c r="AA21" s="33">
        <f>SUM(AA5:AA20)</f>
        <v>22134630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4155464</v>
      </c>
      <c r="D24" s="6"/>
      <c r="E24" s="7">
        <v>3952000</v>
      </c>
      <c r="F24" s="8">
        <v>3952000</v>
      </c>
      <c r="G24" s="8">
        <v>355408</v>
      </c>
      <c r="H24" s="8">
        <v>395423</v>
      </c>
      <c r="I24" s="8">
        <v>427975</v>
      </c>
      <c r="J24" s="8">
        <v>1178806</v>
      </c>
      <c r="K24" s="8">
        <v>425736</v>
      </c>
      <c r="L24" s="8">
        <v>685697</v>
      </c>
      <c r="M24" s="8">
        <v>533745</v>
      </c>
      <c r="N24" s="8">
        <v>1645178</v>
      </c>
      <c r="O24" s="8"/>
      <c r="P24" s="8"/>
      <c r="Q24" s="8"/>
      <c r="R24" s="8"/>
      <c r="S24" s="8"/>
      <c r="T24" s="8"/>
      <c r="U24" s="8"/>
      <c r="V24" s="8"/>
      <c r="W24" s="8">
        <v>2823984</v>
      </c>
      <c r="X24" s="8">
        <v>1976016</v>
      </c>
      <c r="Y24" s="8">
        <v>847968</v>
      </c>
      <c r="Z24" s="2">
        <v>42.913012850098383</v>
      </c>
      <c r="AA24" s="6">
        <v>3952000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2122322</v>
      </c>
      <c r="D26" s="6"/>
      <c r="E26" s="7">
        <v>2475000</v>
      </c>
      <c r="F26" s="8">
        <v>2475000</v>
      </c>
      <c r="G26" s="8">
        <v>206250</v>
      </c>
      <c r="H26" s="8">
        <v>206250</v>
      </c>
      <c r="I26" s="8">
        <v>206250</v>
      </c>
      <c r="J26" s="8">
        <v>618750</v>
      </c>
      <c r="K26" s="8">
        <v>206250</v>
      </c>
      <c r="L26" s="8">
        <v>206250</v>
      </c>
      <c r="M26" s="8">
        <v>206250</v>
      </c>
      <c r="N26" s="8">
        <v>618750</v>
      </c>
      <c r="O26" s="8"/>
      <c r="P26" s="8"/>
      <c r="Q26" s="8"/>
      <c r="R26" s="8"/>
      <c r="S26" s="8"/>
      <c r="T26" s="8"/>
      <c r="U26" s="8"/>
      <c r="V26" s="8"/>
      <c r="W26" s="8">
        <v>1237500</v>
      </c>
      <c r="X26" s="8">
        <v>1237500</v>
      </c>
      <c r="Y26" s="8"/>
      <c r="Z26" s="2"/>
      <c r="AA26" s="6">
        <v>2475000</v>
      </c>
    </row>
    <row r="27" spans="1:27" ht="13.5" x14ac:dyDescent="0.25">
      <c r="A27" s="25" t="s">
        <v>53</v>
      </c>
      <c r="B27" s="24" t="s">
        <v>32</v>
      </c>
      <c r="C27" s="6">
        <v>4329806</v>
      </c>
      <c r="D27" s="6"/>
      <c r="E27" s="7">
        <v>3388800</v>
      </c>
      <c r="F27" s="8">
        <v>3388800</v>
      </c>
      <c r="G27" s="8">
        <v>282400</v>
      </c>
      <c r="H27" s="8">
        <v>282400</v>
      </c>
      <c r="I27" s="8">
        <v>282400</v>
      </c>
      <c r="J27" s="8">
        <v>847200</v>
      </c>
      <c r="K27" s="8">
        <v>282400</v>
      </c>
      <c r="L27" s="8">
        <v>282400</v>
      </c>
      <c r="M27" s="8">
        <v>282400</v>
      </c>
      <c r="N27" s="8">
        <v>847200</v>
      </c>
      <c r="O27" s="8"/>
      <c r="P27" s="8"/>
      <c r="Q27" s="8"/>
      <c r="R27" s="8"/>
      <c r="S27" s="8"/>
      <c r="T27" s="8"/>
      <c r="U27" s="8"/>
      <c r="V27" s="8"/>
      <c r="W27" s="8">
        <v>1694400</v>
      </c>
      <c r="X27" s="8">
        <v>1694400</v>
      </c>
      <c r="Y27" s="8"/>
      <c r="Z27" s="2"/>
      <c r="AA27" s="6">
        <v>3388800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529778</v>
      </c>
      <c r="D30" s="6"/>
      <c r="E30" s="7">
        <v>1040406</v>
      </c>
      <c r="F30" s="8">
        <v>1040406</v>
      </c>
      <c r="G30" s="8"/>
      <c r="H30" s="8">
        <v>42639</v>
      </c>
      <c r="I30" s="8">
        <v>53706</v>
      </c>
      <c r="J30" s="8">
        <v>96345</v>
      </c>
      <c r="K30" s="8">
        <v>48151</v>
      </c>
      <c r="L30" s="8">
        <v>97682</v>
      </c>
      <c r="M30" s="8">
        <v>33338</v>
      </c>
      <c r="N30" s="8">
        <v>179171</v>
      </c>
      <c r="O30" s="8"/>
      <c r="P30" s="8"/>
      <c r="Q30" s="8"/>
      <c r="R30" s="8"/>
      <c r="S30" s="8"/>
      <c r="T30" s="8"/>
      <c r="U30" s="8"/>
      <c r="V30" s="8"/>
      <c r="W30" s="8">
        <v>275516</v>
      </c>
      <c r="X30" s="8">
        <v>371198</v>
      </c>
      <c r="Y30" s="8">
        <v>-95682</v>
      </c>
      <c r="Z30" s="2">
        <v>-25.776539744287412</v>
      </c>
      <c r="AA30" s="6">
        <v>1040406</v>
      </c>
    </row>
    <row r="31" spans="1:27" ht="13.5" x14ac:dyDescent="0.25">
      <c r="A31" s="25" t="s">
        <v>57</v>
      </c>
      <c r="B31" s="24" t="s">
        <v>32</v>
      </c>
      <c r="C31" s="6">
        <v>1000317</v>
      </c>
      <c r="D31" s="6"/>
      <c r="E31" s="7">
        <v>1947324</v>
      </c>
      <c r="F31" s="8">
        <v>1947324</v>
      </c>
      <c r="G31" s="8"/>
      <c r="H31" s="8">
        <v>3520</v>
      </c>
      <c r="I31" s="8">
        <v>304214</v>
      </c>
      <c r="J31" s="8">
        <v>307734</v>
      </c>
      <c r="K31" s="8">
        <v>282117</v>
      </c>
      <c r="L31" s="8">
        <v>304864</v>
      </c>
      <c r="M31" s="8">
        <v>153810</v>
      </c>
      <c r="N31" s="8">
        <v>740791</v>
      </c>
      <c r="O31" s="8"/>
      <c r="P31" s="8"/>
      <c r="Q31" s="8"/>
      <c r="R31" s="8"/>
      <c r="S31" s="8"/>
      <c r="T31" s="8"/>
      <c r="U31" s="8"/>
      <c r="V31" s="8"/>
      <c r="W31" s="8">
        <v>1048525</v>
      </c>
      <c r="X31" s="8">
        <v>800630</v>
      </c>
      <c r="Y31" s="8">
        <v>247895</v>
      </c>
      <c r="Z31" s="2">
        <v>30.962492037520452</v>
      </c>
      <c r="AA31" s="6">
        <v>1947324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962868</v>
      </c>
      <c r="D33" s="6"/>
      <c r="E33" s="7">
        <v>700768</v>
      </c>
      <c r="F33" s="8">
        <v>700768</v>
      </c>
      <c r="G33" s="8">
        <v>109329</v>
      </c>
      <c r="H33" s="8">
        <v>8622</v>
      </c>
      <c r="I33" s="8">
        <v>10956</v>
      </c>
      <c r="J33" s="8">
        <v>128907</v>
      </c>
      <c r="K33" s="8">
        <v>13332</v>
      </c>
      <c r="L33" s="8">
        <v>36944</v>
      </c>
      <c r="M33" s="8">
        <v>21822</v>
      </c>
      <c r="N33" s="8">
        <v>72098</v>
      </c>
      <c r="O33" s="8"/>
      <c r="P33" s="8"/>
      <c r="Q33" s="8"/>
      <c r="R33" s="8"/>
      <c r="S33" s="8"/>
      <c r="T33" s="8"/>
      <c r="U33" s="8"/>
      <c r="V33" s="8"/>
      <c r="W33" s="8">
        <v>201005</v>
      </c>
      <c r="X33" s="8">
        <v>370874</v>
      </c>
      <c r="Y33" s="8">
        <v>-169869</v>
      </c>
      <c r="Z33" s="2">
        <v>-45.802347967234155</v>
      </c>
      <c r="AA33" s="6">
        <v>700768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13100555</v>
      </c>
      <c r="D35" s="33">
        <f>SUM(D24:D34)</f>
        <v>0</v>
      </c>
      <c r="E35" s="34">
        <f t="shared" si="1"/>
        <v>13504298</v>
      </c>
      <c r="F35" s="35">
        <f t="shared" si="1"/>
        <v>13504298</v>
      </c>
      <c r="G35" s="35">
        <f t="shared" si="1"/>
        <v>953387</v>
      </c>
      <c r="H35" s="35">
        <f t="shared" si="1"/>
        <v>938854</v>
      </c>
      <c r="I35" s="35">
        <f t="shared" si="1"/>
        <v>1285501</v>
      </c>
      <c r="J35" s="35">
        <f t="shared" si="1"/>
        <v>3177742</v>
      </c>
      <c r="K35" s="35">
        <f t="shared" si="1"/>
        <v>1257986</v>
      </c>
      <c r="L35" s="35">
        <f t="shared" si="1"/>
        <v>1613837</v>
      </c>
      <c r="M35" s="35">
        <f t="shared" si="1"/>
        <v>1231365</v>
      </c>
      <c r="N35" s="35">
        <f t="shared" si="1"/>
        <v>4103188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7280930</v>
      </c>
      <c r="X35" s="35">
        <f t="shared" si="1"/>
        <v>6450618</v>
      </c>
      <c r="Y35" s="35">
        <f t="shared" si="1"/>
        <v>830312</v>
      </c>
      <c r="Z35" s="36">
        <f>+IF(X35&lt;&gt;0,+(Y35/X35)*100,0)</f>
        <v>12.871820963510782</v>
      </c>
      <c r="AA35" s="33">
        <f>SUM(AA24:AA34)</f>
        <v>13504298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3834036</v>
      </c>
      <c r="D37" s="46">
        <f>+D21-D35</f>
        <v>0</v>
      </c>
      <c r="E37" s="47">
        <f t="shared" si="2"/>
        <v>8630332</v>
      </c>
      <c r="F37" s="48">
        <f t="shared" si="2"/>
        <v>8630332</v>
      </c>
      <c r="G37" s="48">
        <f t="shared" si="2"/>
        <v>11463673</v>
      </c>
      <c r="H37" s="48">
        <f t="shared" si="2"/>
        <v>309072</v>
      </c>
      <c r="I37" s="48">
        <f t="shared" si="2"/>
        <v>-504788</v>
      </c>
      <c r="J37" s="48">
        <f t="shared" si="2"/>
        <v>11267957</v>
      </c>
      <c r="K37" s="48">
        <f t="shared" si="2"/>
        <v>-197301</v>
      </c>
      <c r="L37" s="48">
        <f t="shared" si="2"/>
        <v>-544444</v>
      </c>
      <c r="M37" s="48">
        <f t="shared" si="2"/>
        <v>-237737</v>
      </c>
      <c r="N37" s="48">
        <f t="shared" si="2"/>
        <v>-979482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10288475</v>
      </c>
      <c r="X37" s="48">
        <f>IF(F21=F35,0,X21-X35)</f>
        <v>10668017</v>
      </c>
      <c r="Y37" s="48">
        <f t="shared" si="2"/>
        <v>-379542</v>
      </c>
      <c r="Z37" s="49">
        <f>+IF(X37&lt;&gt;0,+(Y37/X37)*100,0)</f>
        <v>-3.5577558603440544</v>
      </c>
      <c r="AA37" s="46">
        <f>+AA21-AA35</f>
        <v>8630332</v>
      </c>
    </row>
    <row r="38" spans="1:27" ht="23.1" customHeight="1" x14ac:dyDescent="0.25">
      <c r="A38" s="50" t="s">
        <v>62</v>
      </c>
      <c r="B38" s="29" t="s">
        <v>32</v>
      </c>
      <c r="C38" s="6">
        <v>18752323</v>
      </c>
      <c r="D38" s="6"/>
      <c r="E38" s="7">
        <v>7306934</v>
      </c>
      <c r="F38" s="8">
        <v>7306934</v>
      </c>
      <c r="G38" s="8">
        <v>1650137</v>
      </c>
      <c r="H38" s="8">
        <v>1606762</v>
      </c>
      <c r="I38" s="8"/>
      <c r="J38" s="8">
        <v>3256899</v>
      </c>
      <c r="K38" s="8"/>
      <c r="L38" s="8">
        <v>375931</v>
      </c>
      <c r="M38" s="8"/>
      <c r="N38" s="8">
        <v>375931</v>
      </c>
      <c r="O38" s="8"/>
      <c r="P38" s="8"/>
      <c r="Q38" s="8"/>
      <c r="R38" s="8"/>
      <c r="S38" s="8"/>
      <c r="T38" s="8"/>
      <c r="U38" s="8"/>
      <c r="V38" s="8"/>
      <c r="W38" s="8">
        <v>3632830</v>
      </c>
      <c r="X38" s="8">
        <v>2828490</v>
      </c>
      <c r="Y38" s="8">
        <v>804340</v>
      </c>
      <c r="Z38" s="2">
        <v>28.437081269511292</v>
      </c>
      <c r="AA38" s="6">
        <v>7306934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22586359</v>
      </c>
      <c r="D41" s="56">
        <f>SUM(D37:D40)</f>
        <v>0</v>
      </c>
      <c r="E41" s="57">
        <f t="shared" si="3"/>
        <v>15937266</v>
      </c>
      <c r="F41" s="58">
        <f t="shared" si="3"/>
        <v>15937266</v>
      </c>
      <c r="G41" s="58">
        <f t="shared" si="3"/>
        <v>13113810</v>
      </c>
      <c r="H41" s="58">
        <f t="shared" si="3"/>
        <v>1915834</v>
      </c>
      <c r="I41" s="58">
        <f t="shared" si="3"/>
        <v>-504788</v>
      </c>
      <c r="J41" s="58">
        <f t="shared" si="3"/>
        <v>14524856</v>
      </c>
      <c r="K41" s="58">
        <f t="shared" si="3"/>
        <v>-197301</v>
      </c>
      <c r="L41" s="58">
        <f t="shared" si="3"/>
        <v>-168513</v>
      </c>
      <c r="M41" s="58">
        <f t="shared" si="3"/>
        <v>-237737</v>
      </c>
      <c r="N41" s="58">
        <f t="shared" si="3"/>
        <v>-603551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13921305</v>
      </c>
      <c r="X41" s="58">
        <f t="shared" si="3"/>
        <v>13496507</v>
      </c>
      <c r="Y41" s="58">
        <f t="shared" si="3"/>
        <v>424798</v>
      </c>
      <c r="Z41" s="59">
        <f>+IF(X41&lt;&gt;0,+(Y41/X41)*100,0)</f>
        <v>3.1474662295955538</v>
      </c>
      <c r="AA41" s="56">
        <f>SUM(AA37:AA40)</f>
        <v>15937266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22586359</v>
      </c>
      <c r="D43" s="64">
        <f>+D41-D42</f>
        <v>0</v>
      </c>
      <c r="E43" s="65">
        <f t="shared" si="4"/>
        <v>15937266</v>
      </c>
      <c r="F43" s="66">
        <f t="shared" si="4"/>
        <v>15937266</v>
      </c>
      <c r="G43" s="66">
        <f t="shared" si="4"/>
        <v>13113810</v>
      </c>
      <c r="H43" s="66">
        <f t="shared" si="4"/>
        <v>1915834</v>
      </c>
      <c r="I43" s="66">
        <f t="shared" si="4"/>
        <v>-504788</v>
      </c>
      <c r="J43" s="66">
        <f t="shared" si="4"/>
        <v>14524856</v>
      </c>
      <c r="K43" s="66">
        <f t="shared" si="4"/>
        <v>-197301</v>
      </c>
      <c r="L43" s="66">
        <f t="shared" si="4"/>
        <v>-168513</v>
      </c>
      <c r="M43" s="66">
        <f t="shared" si="4"/>
        <v>-237737</v>
      </c>
      <c r="N43" s="66">
        <f t="shared" si="4"/>
        <v>-603551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13921305</v>
      </c>
      <c r="X43" s="66">
        <f t="shared" si="4"/>
        <v>13496507</v>
      </c>
      <c r="Y43" s="66">
        <f t="shared" si="4"/>
        <v>424798</v>
      </c>
      <c r="Z43" s="67">
        <f>+IF(X43&lt;&gt;0,+(Y43/X43)*100,0)</f>
        <v>3.1474662295955538</v>
      </c>
      <c r="AA43" s="64">
        <f>+AA41-AA42</f>
        <v>15937266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22586359</v>
      </c>
      <c r="D45" s="56">
        <f>SUM(D43:D44)</f>
        <v>0</v>
      </c>
      <c r="E45" s="57">
        <f t="shared" si="5"/>
        <v>15937266</v>
      </c>
      <c r="F45" s="58">
        <f t="shared" si="5"/>
        <v>15937266</v>
      </c>
      <c r="G45" s="58">
        <f t="shared" si="5"/>
        <v>13113810</v>
      </c>
      <c r="H45" s="58">
        <f t="shared" si="5"/>
        <v>1915834</v>
      </c>
      <c r="I45" s="58">
        <f t="shared" si="5"/>
        <v>-504788</v>
      </c>
      <c r="J45" s="58">
        <f t="shared" si="5"/>
        <v>14524856</v>
      </c>
      <c r="K45" s="58">
        <f t="shared" si="5"/>
        <v>-197301</v>
      </c>
      <c r="L45" s="58">
        <f t="shared" si="5"/>
        <v>-168513</v>
      </c>
      <c r="M45" s="58">
        <f t="shared" si="5"/>
        <v>-237737</v>
      </c>
      <c r="N45" s="58">
        <f t="shared" si="5"/>
        <v>-603551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13921305</v>
      </c>
      <c r="X45" s="58">
        <f t="shared" si="5"/>
        <v>13496507</v>
      </c>
      <c r="Y45" s="58">
        <f t="shared" si="5"/>
        <v>424798</v>
      </c>
      <c r="Z45" s="59">
        <f>+IF(X45&lt;&gt;0,+(Y45/X45)*100,0)</f>
        <v>3.1474662295955538</v>
      </c>
      <c r="AA45" s="56">
        <f>SUM(AA43:AA44)</f>
        <v>15937266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22586359</v>
      </c>
      <c r="D47" s="71">
        <f>SUM(D45:D46)</f>
        <v>0</v>
      </c>
      <c r="E47" s="72">
        <f t="shared" si="6"/>
        <v>15937266</v>
      </c>
      <c r="F47" s="73">
        <f t="shared" si="6"/>
        <v>15937266</v>
      </c>
      <c r="G47" s="73">
        <f t="shared" si="6"/>
        <v>13113810</v>
      </c>
      <c r="H47" s="74">
        <f t="shared" si="6"/>
        <v>1915834</v>
      </c>
      <c r="I47" s="74">
        <f t="shared" si="6"/>
        <v>-504788</v>
      </c>
      <c r="J47" s="74">
        <f t="shared" si="6"/>
        <v>14524856</v>
      </c>
      <c r="K47" s="74">
        <f t="shared" si="6"/>
        <v>-197301</v>
      </c>
      <c r="L47" s="74">
        <f t="shared" si="6"/>
        <v>-168513</v>
      </c>
      <c r="M47" s="73">
        <f t="shared" si="6"/>
        <v>-237737</v>
      </c>
      <c r="N47" s="73">
        <f t="shared" si="6"/>
        <v>-603551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13921305</v>
      </c>
      <c r="X47" s="74">
        <f t="shared" si="6"/>
        <v>13496507</v>
      </c>
      <c r="Y47" s="74">
        <f t="shared" si="6"/>
        <v>424798</v>
      </c>
      <c r="Z47" s="75">
        <f>+IF(X47&lt;&gt;0,+(Y47/X47)*100,0)</f>
        <v>3.1474662295955538</v>
      </c>
      <c r="AA47" s="76">
        <f>SUM(AA45:AA46)</f>
        <v>15937266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14494405</v>
      </c>
      <c r="D8" s="6"/>
      <c r="E8" s="7">
        <v>14960000</v>
      </c>
      <c r="F8" s="8">
        <v>14960000</v>
      </c>
      <c r="G8" s="8">
        <v>1362392</v>
      </c>
      <c r="H8" s="8">
        <v>1245557</v>
      </c>
      <c r="I8" s="8">
        <v>1299638</v>
      </c>
      <c r="J8" s="8">
        <v>3907587</v>
      </c>
      <c r="K8" s="8">
        <v>1322672</v>
      </c>
      <c r="L8" s="8">
        <v>1216750</v>
      </c>
      <c r="M8" s="8">
        <v>1356917</v>
      </c>
      <c r="N8" s="8">
        <v>3896339</v>
      </c>
      <c r="O8" s="8"/>
      <c r="P8" s="8"/>
      <c r="Q8" s="8"/>
      <c r="R8" s="8"/>
      <c r="S8" s="8"/>
      <c r="T8" s="8"/>
      <c r="U8" s="8"/>
      <c r="V8" s="8"/>
      <c r="W8" s="8">
        <v>7803926</v>
      </c>
      <c r="X8" s="8">
        <v>7479998</v>
      </c>
      <c r="Y8" s="8">
        <v>323928</v>
      </c>
      <c r="Z8" s="2">
        <v>4.3305893932057202</v>
      </c>
      <c r="AA8" s="6">
        <v>14960000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7560473</v>
      </c>
      <c r="D18" s="6"/>
      <c r="E18" s="7">
        <v>1512522</v>
      </c>
      <c r="F18" s="8">
        <v>860348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534260</v>
      </c>
      <c r="Y18" s="8">
        <v>-534260</v>
      </c>
      <c r="Z18" s="2">
        <v>-100</v>
      </c>
      <c r="AA18" s="6">
        <v>860348</v>
      </c>
    </row>
    <row r="19" spans="1:27" ht="13.5" x14ac:dyDescent="0.25">
      <c r="A19" s="23" t="s">
        <v>46</v>
      </c>
      <c r="B19" s="29" t="s">
        <v>32</v>
      </c>
      <c r="C19" s="6">
        <v>15539</v>
      </c>
      <c r="D19" s="6"/>
      <c r="E19" s="7">
        <v>23000</v>
      </c>
      <c r="F19" s="26">
        <v>23000</v>
      </c>
      <c r="G19" s="26">
        <v>357</v>
      </c>
      <c r="H19" s="26">
        <v>3062</v>
      </c>
      <c r="I19" s="26">
        <v>254</v>
      </c>
      <c r="J19" s="26">
        <v>3673</v>
      </c>
      <c r="K19" s="26">
        <v>2499</v>
      </c>
      <c r="L19" s="26">
        <v>3316</v>
      </c>
      <c r="M19" s="26">
        <v>357</v>
      </c>
      <c r="N19" s="26">
        <v>6172</v>
      </c>
      <c r="O19" s="26"/>
      <c r="P19" s="26"/>
      <c r="Q19" s="26"/>
      <c r="R19" s="26"/>
      <c r="S19" s="26"/>
      <c r="T19" s="26"/>
      <c r="U19" s="26"/>
      <c r="V19" s="26"/>
      <c r="W19" s="26">
        <v>9845</v>
      </c>
      <c r="X19" s="26">
        <v>11498</v>
      </c>
      <c r="Y19" s="26">
        <v>-1653</v>
      </c>
      <c r="Z19" s="27">
        <v>-14.376413289267697</v>
      </c>
      <c r="AA19" s="28">
        <v>23000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22070417</v>
      </c>
      <c r="D21" s="33">
        <f t="shared" si="0"/>
        <v>0</v>
      </c>
      <c r="E21" s="34">
        <f t="shared" si="0"/>
        <v>16495522</v>
      </c>
      <c r="F21" s="35">
        <f t="shared" si="0"/>
        <v>15843348</v>
      </c>
      <c r="G21" s="35">
        <f t="shared" si="0"/>
        <v>1362749</v>
      </c>
      <c r="H21" s="35">
        <f t="shared" si="0"/>
        <v>1248619</v>
      </c>
      <c r="I21" s="35">
        <f t="shared" si="0"/>
        <v>1299892</v>
      </c>
      <c r="J21" s="35">
        <f t="shared" si="0"/>
        <v>3911260</v>
      </c>
      <c r="K21" s="35">
        <f t="shared" si="0"/>
        <v>1325171</v>
      </c>
      <c r="L21" s="35">
        <f t="shared" si="0"/>
        <v>1220066</v>
      </c>
      <c r="M21" s="35">
        <f t="shared" si="0"/>
        <v>1357274</v>
      </c>
      <c r="N21" s="35">
        <f t="shared" si="0"/>
        <v>3902511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7813771</v>
      </c>
      <c r="X21" s="35">
        <f t="shared" si="0"/>
        <v>8025756</v>
      </c>
      <c r="Y21" s="35">
        <f t="shared" si="0"/>
        <v>-211985</v>
      </c>
      <c r="Z21" s="36">
        <f>+IF(X21&lt;&gt;0,+(Y21/X21)*100,0)</f>
        <v>-2.6413088062981234</v>
      </c>
      <c r="AA21" s="33">
        <f>SUM(AA5:AA20)</f>
        <v>15843348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3735836</v>
      </c>
      <c r="D24" s="6"/>
      <c r="E24" s="7">
        <v>3814760</v>
      </c>
      <c r="F24" s="8">
        <v>3814760</v>
      </c>
      <c r="G24" s="8">
        <v>282597</v>
      </c>
      <c r="H24" s="8">
        <v>265122</v>
      </c>
      <c r="I24" s="8">
        <v>250616</v>
      </c>
      <c r="J24" s="8">
        <v>798335</v>
      </c>
      <c r="K24" s="8">
        <v>288542</v>
      </c>
      <c r="L24" s="8">
        <v>416928</v>
      </c>
      <c r="M24" s="8">
        <v>275105</v>
      </c>
      <c r="N24" s="8">
        <v>980575</v>
      </c>
      <c r="O24" s="8"/>
      <c r="P24" s="8"/>
      <c r="Q24" s="8"/>
      <c r="R24" s="8"/>
      <c r="S24" s="8"/>
      <c r="T24" s="8"/>
      <c r="U24" s="8"/>
      <c r="V24" s="8"/>
      <c r="W24" s="8">
        <v>1778910</v>
      </c>
      <c r="X24" s="8">
        <v>1907390</v>
      </c>
      <c r="Y24" s="8">
        <v>-128480</v>
      </c>
      <c r="Z24" s="2">
        <v>-6.7359061335122856</v>
      </c>
      <c r="AA24" s="6">
        <v>3814760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1783571</v>
      </c>
      <c r="D26" s="6"/>
      <c r="E26" s="7">
        <v>2753000</v>
      </c>
      <c r="F26" s="8">
        <v>2753000</v>
      </c>
      <c r="G26" s="8">
        <v>229417</v>
      </c>
      <c r="H26" s="8">
        <v>229417</v>
      </c>
      <c r="I26" s="8">
        <v>229417</v>
      </c>
      <c r="J26" s="8">
        <v>688251</v>
      </c>
      <c r="K26" s="8">
        <v>229417</v>
      </c>
      <c r="L26" s="8">
        <v>229417</v>
      </c>
      <c r="M26" s="8">
        <v>229417</v>
      </c>
      <c r="N26" s="8">
        <v>688251</v>
      </c>
      <c r="O26" s="8"/>
      <c r="P26" s="8"/>
      <c r="Q26" s="8"/>
      <c r="R26" s="8"/>
      <c r="S26" s="8"/>
      <c r="T26" s="8"/>
      <c r="U26" s="8"/>
      <c r="V26" s="8"/>
      <c r="W26" s="8">
        <v>1376502</v>
      </c>
      <c r="X26" s="8">
        <v>1376498</v>
      </c>
      <c r="Y26" s="8">
        <v>4</v>
      </c>
      <c r="Z26" s="2"/>
      <c r="AA26" s="6">
        <v>2753000</v>
      </c>
    </row>
    <row r="27" spans="1:27" ht="13.5" x14ac:dyDescent="0.25">
      <c r="A27" s="25" t="s">
        <v>53</v>
      </c>
      <c r="B27" s="24" t="s">
        <v>32</v>
      </c>
      <c r="C27" s="6">
        <v>3622954</v>
      </c>
      <c r="D27" s="6"/>
      <c r="E27" s="7">
        <v>4215750</v>
      </c>
      <c r="F27" s="8">
        <v>4215750</v>
      </c>
      <c r="G27" s="8">
        <v>351315</v>
      </c>
      <c r="H27" s="8">
        <v>351315</v>
      </c>
      <c r="I27" s="8">
        <v>351315</v>
      </c>
      <c r="J27" s="8">
        <v>1053945</v>
      </c>
      <c r="K27" s="8">
        <v>351315</v>
      </c>
      <c r="L27" s="8">
        <v>351315</v>
      </c>
      <c r="M27" s="8">
        <v>351315</v>
      </c>
      <c r="N27" s="8">
        <v>1053945</v>
      </c>
      <c r="O27" s="8"/>
      <c r="P27" s="8"/>
      <c r="Q27" s="8"/>
      <c r="R27" s="8"/>
      <c r="S27" s="8"/>
      <c r="T27" s="8"/>
      <c r="U27" s="8"/>
      <c r="V27" s="8"/>
      <c r="W27" s="8">
        <v>2107890</v>
      </c>
      <c r="X27" s="8">
        <v>2107860</v>
      </c>
      <c r="Y27" s="8">
        <v>30</v>
      </c>
      <c r="Z27" s="2"/>
      <c r="AA27" s="6">
        <v>4215750</v>
      </c>
    </row>
    <row r="28" spans="1:27" ht="13.5" x14ac:dyDescent="0.25">
      <c r="A28" s="25" t="s">
        <v>54</v>
      </c>
      <c r="B28" s="24" t="s">
        <v>32</v>
      </c>
      <c r="C28" s="6">
        <v>930592</v>
      </c>
      <c r="D28" s="6"/>
      <c r="E28" s="7">
        <v>1575000</v>
      </c>
      <c r="F28" s="8">
        <v>1575000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787500</v>
      </c>
      <c r="Y28" s="8">
        <v>-787500</v>
      </c>
      <c r="Z28" s="2">
        <v>-100</v>
      </c>
      <c r="AA28" s="6">
        <v>1575000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624794</v>
      </c>
      <c r="D30" s="6"/>
      <c r="E30" s="7">
        <v>266000</v>
      </c>
      <c r="F30" s="8">
        <v>266000</v>
      </c>
      <c r="G30" s="8"/>
      <c r="H30" s="8">
        <v>13509</v>
      </c>
      <c r="I30" s="8">
        <v>1643</v>
      </c>
      <c r="J30" s="8">
        <v>15152</v>
      </c>
      <c r="K30" s="8">
        <v>37674</v>
      </c>
      <c r="L30" s="8">
        <v>29321</v>
      </c>
      <c r="M30" s="8">
        <v>7057</v>
      </c>
      <c r="N30" s="8">
        <v>74052</v>
      </c>
      <c r="O30" s="8"/>
      <c r="P30" s="8"/>
      <c r="Q30" s="8"/>
      <c r="R30" s="8"/>
      <c r="S30" s="8"/>
      <c r="T30" s="8"/>
      <c r="U30" s="8"/>
      <c r="V30" s="8"/>
      <c r="W30" s="8">
        <v>89204</v>
      </c>
      <c r="X30" s="8">
        <v>133004</v>
      </c>
      <c r="Y30" s="8">
        <v>-43800</v>
      </c>
      <c r="Z30" s="2">
        <v>-32.931340410814713</v>
      </c>
      <c r="AA30" s="6">
        <v>266000</v>
      </c>
    </row>
    <row r="31" spans="1:27" ht="13.5" x14ac:dyDescent="0.25">
      <c r="A31" s="25" t="s">
        <v>57</v>
      </c>
      <c r="B31" s="24" t="s">
        <v>32</v>
      </c>
      <c r="C31" s="6">
        <v>930108</v>
      </c>
      <c r="D31" s="6"/>
      <c r="E31" s="7">
        <v>867000</v>
      </c>
      <c r="F31" s="8">
        <v>867000</v>
      </c>
      <c r="G31" s="8"/>
      <c r="H31" s="8">
        <v>49642</v>
      </c>
      <c r="I31" s="8">
        <v>66707</v>
      </c>
      <c r="J31" s="8">
        <v>116349</v>
      </c>
      <c r="K31" s="8">
        <v>38948</v>
      </c>
      <c r="L31" s="8">
        <v>174179</v>
      </c>
      <c r="M31" s="8">
        <v>107294</v>
      </c>
      <c r="N31" s="8">
        <v>320421</v>
      </c>
      <c r="O31" s="8"/>
      <c r="P31" s="8"/>
      <c r="Q31" s="8"/>
      <c r="R31" s="8"/>
      <c r="S31" s="8"/>
      <c r="T31" s="8"/>
      <c r="U31" s="8"/>
      <c r="V31" s="8"/>
      <c r="W31" s="8">
        <v>436770</v>
      </c>
      <c r="X31" s="8">
        <v>433494</v>
      </c>
      <c r="Y31" s="8">
        <v>3276</v>
      </c>
      <c r="Z31" s="2">
        <v>0.75571980235020553</v>
      </c>
      <c r="AA31" s="6">
        <v>867000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211026</v>
      </c>
      <c r="D33" s="6"/>
      <c r="E33" s="7">
        <v>2918000</v>
      </c>
      <c r="F33" s="8">
        <v>2918000</v>
      </c>
      <c r="G33" s="8">
        <v>4123</v>
      </c>
      <c r="H33" s="8">
        <v>49934</v>
      </c>
      <c r="I33" s="8">
        <v>77702</v>
      </c>
      <c r="J33" s="8">
        <v>131759</v>
      </c>
      <c r="K33" s="8">
        <v>35423</v>
      </c>
      <c r="L33" s="8">
        <v>4840</v>
      </c>
      <c r="M33" s="8">
        <v>24660</v>
      </c>
      <c r="N33" s="8">
        <v>64923</v>
      </c>
      <c r="O33" s="8"/>
      <c r="P33" s="8"/>
      <c r="Q33" s="8"/>
      <c r="R33" s="8"/>
      <c r="S33" s="8"/>
      <c r="T33" s="8"/>
      <c r="U33" s="8"/>
      <c r="V33" s="8"/>
      <c r="W33" s="8">
        <v>196682</v>
      </c>
      <c r="X33" s="8">
        <v>1458998</v>
      </c>
      <c r="Y33" s="8">
        <v>-1262316</v>
      </c>
      <c r="Z33" s="2">
        <v>-86.51937836789358</v>
      </c>
      <c r="AA33" s="6">
        <v>2918000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11838881</v>
      </c>
      <c r="D35" s="33">
        <f>SUM(D24:D34)</f>
        <v>0</v>
      </c>
      <c r="E35" s="34">
        <f t="shared" si="1"/>
        <v>16409510</v>
      </c>
      <c r="F35" s="35">
        <f t="shared" si="1"/>
        <v>16409510</v>
      </c>
      <c r="G35" s="35">
        <f t="shared" si="1"/>
        <v>867452</v>
      </c>
      <c r="H35" s="35">
        <f t="shared" si="1"/>
        <v>958939</v>
      </c>
      <c r="I35" s="35">
        <f t="shared" si="1"/>
        <v>977400</v>
      </c>
      <c r="J35" s="35">
        <f t="shared" si="1"/>
        <v>2803791</v>
      </c>
      <c r="K35" s="35">
        <f t="shared" si="1"/>
        <v>981319</v>
      </c>
      <c r="L35" s="35">
        <f t="shared" si="1"/>
        <v>1206000</v>
      </c>
      <c r="M35" s="35">
        <f t="shared" si="1"/>
        <v>994848</v>
      </c>
      <c r="N35" s="35">
        <f t="shared" si="1"/>
        <v>3182167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5985958</v>
      </c>
      <c r="X35" s="35">
        <f t="shared" si="1"/>
        <v>8204744</v>
      </c>
      <c r="Y35" s="35">
        <f t="shared" si="1"/>
        <v>-2218786</v>
      </c>
      <c r="Z35" s="36">
        <f>+IF(X35&lt;&gt;0,+(Y35/X35)*100,0)</f>
        <v>-27.042720650394454</v>
      </c>
      <c r="AA35" s="33">
        <f>SUM(AA24:AA34)</f>
        <v>16409510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10231536</v>
      </c>
      <c r="D37" s="46">
        <f>+D21-D35</f>
        <v>0</v>
      </c>
      <c r="E37" s="47">
        <f t="shared" si="2"/>
        <v>86012</v>
      </c>
      <c r="F37" s="48">
        <f t="shared" si="2"/>
        <v>-566162</v>
      </c>
      <c r="G37" s="48">
        <f t="shared" si="2"/>
        <v>495297</v>
      </c>
      <c r="H37" s="48">
        <f t="shared" si="2"/>
        <v>289680</v>
      </c>
      <c r="I37" s="48">
        <f t="shared" si="2"/>
        <v>322492</v>
      </c>
      <c r="J37" s="48">
        <f t="shared" si="2"/>
        <v>1107469</v>
      </c>
      <c r="K37" s="48">
        <f t="shared" si="2"/>
        <v>343852</v>
      </c>
      <c r="L37" s="48">
        <f t="shared" si="2"/>
        <v>14066</v>
      </c>
      <c r="M37" s="48">
        <f t="shared" si="2"/>
        <v>362426</v>
      </c>
      <c r="N37" s="48">
        <f t="shared" si="2"/>
        <v>720344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1827813</v>
      </c>
      <c r="X37" s="48">
        <f>IF(F21=F35,0,X21-X35)</f>
        <v>-178988</v>
      </c>
      <c r="Y37" s="48">
        <f t="shared" si="2"/>
        <v>2006801</v>
      </c>
      <c r="Z37" s="49">
        <f>+IF(X37&lt;&gt;0,+(Y37/X37)*100,0)</f>
        <v>-1121.1930408742485</v>
      </c>
      <c r="AA37" s="46">
        <f>+AA21-AA35</f>
        <v>-566162</v>
      </c>
    </row>
    <row r="38" spans="1:27" ht="23.1" customHeight="1" x14ac:dyDescent="0.25">
      <c r="A38" s="50" t="s">
        <v>62</v>
      </c>
      <c r="B38" s="29" t="s">
        <v>32</v>
      </c>
      <c r="C38" s="6">
        <v>1507987</v>
      </c>
      <c r="D38" s="6"/>
      <c r="E38" s="7">
        <v>10083478</v>
      </c>
      <c r="F38" s="8">
        <v>5735652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2867824</v>
      </c>
      <c r="Y38" s="8">
        <v>-2867824</v>
      </c>
      <c r="Z38" s="2">
        <v>-100</v>
      </c>
      <c r="AA38" s="6">
        <v>5735652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11739523</v>
      </c>
      <c r="D41" s="56">
        <f>SUM(D37:D40)</f>
        <v>0</v>
      </c>
      <c r="E41" s="57">
        <f t="shared" si="3"/>
        <v>10169490</v>
      </c>
      <c r="F41" s="58">
        <f t="shared" si="3"/>
        <v>5169490</v>
      </c>
      <c r="G41" s="58">
        <f t="shared" si="3"/>
        <v>495297</v>
      </c>
      <c r="H41" s="58">
        <f t="shared" si="3"/>
        <v>289680</v>
      </c>
      <c r="I41" s="58">
        <f t="shared" si="3"/>
        <v>322492</v>
      </c>
      <c r="J41" s="58">
        <f t="shared" si="3"/>
        <v>1107469</v>
      </c>
      <c r="K41" s="58">
        <f t="shared" si="3"/>
        <v>343852</v>
      </c>
      <c r="L41" s="58">
        <f t="shared" si="3"/>
        <v>14066</v>
      </c>
      <c r="M41" s="58">
        <f t="shared" si="3"/>
        <v>362426</v>
      </c>
      <c r="N41" s="58">
        <f t="shared" si="3"/>
        <v>720344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1827813</v>
      </c>
      <c r="X41" s="58">
        <f t="shared" si="3"/>
        <v>2688836</v>
      </c>
      <c r="Y41" s="58">
        <f t="shared" si="3"/>
        <v>-861023</v>
      </c>
      <c r="Z41" s="59">
        <f>+IF(X41&lt;&gt;0,+(Y41/X41)*100,0)</f>
        <v>-32.02214638601982</v>
      </c>
      <c r="AA41" s="56">
        <f>SUM(AA37:AA40)</f>
        <v>5169490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11739523</v>
      </c>
      <c r="D43" s="64">
        <f>+D41-D42</f>
        <v>0</v>
      </c>
      <c r="E43" s="65">
        <f t="shared" si="4"/>
        <v>10169490</v>
      </c>
      <c r="F43" s="66">
        <f t="shared" si="4"/>
        <v>5169490</v>
      </c>
      <c r="G43" s="66">
        <f t="shared" si="4"/>
        <v>495297</v>
      </c>
      <c r="H43" s="66">
        <f t="shared" si="4"/>
        <v>289680</v>
      </c>
      <c r="I43" s="66">
        <f t="shared" si="4"/>
        <v>322492</v>
      </c>
      <c r="J43" s="66">
        <f t="shared" si="4"/>
        <v>1107469</v>
      </c>
      <c r="K43" s="66">
        <f t="shared" si="4"/>
        <v>343852</v>
      </c>
      <c r="L43" s="66">
        <f t="shared" si="4"/>
        <v>14066</v>
      </c>
      <c r="M43" s="66">
        <f t="shared" si="4"/>
        <v>362426</v>
      </c>
      <c r="N43" s="66">
        <f t="shared" si="4"/>
        <v>720344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1827813</v>
      </c>
      <c r="X43" s="66">
        <f t="shared" si="4"/>
        <v>2688836</v>
      </c>
      <c r="Y43" s="66">
        <f t="shared" si="4"/>
        <v>-861023</v>
      </c>
      <c r="Z43" s="67">
        <f>+IF(X43&lt;&gt;0,+(Y43/X43)*100,0)</f>
        <v>-32.02214638601982</v>
      </c>
      <c r="AA43" s="64">
        <f>+AA41-AA42</f>
        <v>5169490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11739523</v>
      </c>
      <c r="D45" s="56">
        <f>SUM(D43:D44)</f>
        <v>0</v>
      </c>
      <c r="E45" s="57">
        <f t="shared" si="5"/>
        <v>10169490</v>
      </c>
      <c r="F45" s="58">
        <f t="shared" si="5"/>
        <v>5169490</v>
      </c>
      <c r="G45" s="58">
        <f t="shared" si="5"/>
        <v>495297</v>
      </c>
      <c r="H45" s="58">
        <f t="shared" si="5"/>
        <v>289680</v>
      </c>
      <c r="I45" s="58">
        <f t="shared" si="5"/>
        <v>322492</v>
      </c>
      <c r="J45" s="58">
        <f t="shared" si="5"/>
        <v>1107469</v>
      </c>
      <c r="K45" s="58">
        <f t="shared" si="5"/>
        <v>343852</v>
      </c>
      <c r="L45" s="58">
        <f t="shared" si="5"/>
        <v>14066</v>
      </c>
      <c r="M45" s="58">
        <f t="shared" si="5"/>
        <v>362426</v>
      </c>
      <c r="N45" s="58">
        <f t="shared" si="5"/>
        <v>720344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1827813</v>
      </c>
      <c r="X45" s="58">
        <f t="shared" si="5"/>
        <v>2688836</v>
      </c>
      <c r="Y45" s="58">
        <f t="shared" si="5"/>
        <v>-861023</v>
      </c>
      <c r="Z45" s="59">
        <f>+IF(X45&lt;&gt;0,+(Y45/X45)*100,0)</f>
        <v>-32.02214638601982</v>
      </c>
      <c r="AA45" s="56">
        <f>SUM(AA43:AA44)</f>
        <v>5169490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11739523</v>
      </c>
      <c r="D47" s="71">
        <f>SUM(D45:D46)</f>
        <v>0</v>
      </c>
      <c r="E47" s="72">
        <f t="shared" si="6"/>
        <v>10169490</v>
      </c>
      <c r="F47" s="73">
        <f t="shared" si="6"/>
        <v>5169490</v>
      </c>
      <c r="G47" s="73">
        <f t="shared" si="6"/>
        <v>495297</v>
      </c>
      <c r="H47" s="74">
        <f t="shared" si="6"/>
        <v>289680</v>
      </c>
      <c r="I47" s="74">
        <f t="shared" si="6"/>
        <v>322492</v>
      </c>
      <c r="J47" s="74">
        <f t="shared" si="6"/>
        <v>1107469</v>
      </c>
      <c r="K47" s="74">
        <f t="shared" si="6"/>
        <v>343852</v>
      </c>
      <c r="L47" s="74">
        <f t="shared" si="6"/>
        <v>14066</v>
      </c>
      <c r="M47" s="73">
        <f t="shared" si="6"/>
        <v>362426</v>
      </c>
      <c r="N47" s="73">
        <f t="shared" si="6"/>
        <v>720344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1827813</v>
      </c>
      <c r="X47" s="74">
        <f t="shared" si="6"/>
        <v>2688836</v>
      </c>
      <c r="Y47" s="74">
        <f t="shared" si="6"/>
        <v>-861023</v>
      </c>
      <c r="Z47" s="75">
        <f>+IF(X47&lt;&gt;0,+(Y47/X47)*100,0)</f>
        <v>-32.02214638601982</v>
      </c>
      <c r="AA47" s="76">
        <f>SUM(AA45:AA46)</f>
        <v>5169490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-13</v>
      </c>
      <c r="F6" s="8">
        <v>-13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-6</v>
      </c>
      <c r="Y6" s="8">
        <v>6</v>
      </c>
      <c r="Z6" s="2">
        <v>-100</v>
      </c>
      <c r="AA6" s="6">
        <v>-13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80128935</v>
      </c>
      <c r="D8" s="6"/>
      <c r="E8" s="7">
        <v>83630233</v>
      </c>
      <c r="F8" s="8">
        <v>83630233</v>
      </c>
      <c r="G8" s="8">
        <v>7790764</v>
      </c>
      <c r="H8" s="8">
        <v>6855811</v>
      </c>
      <c r="I8" s="8">
        <v>7081679</v>
      </c>
      <c r="J8" s="8">
        <v>21728254</v>
      </c>
      <c r="K8" s="8">
        <v>7165191</v>
      </c>
      <c r="L8" s="8">
        <v>6315127</v>
      </c>
      <c r="M8" s="8">
        <v>6767548</v>
      </c>
      <c r="N8" s="8">
        <v>20247866</v>
      </c>
      <c r="O8" s="8"/>
      <c r="P8" s="8"/>
      <c r="Q8" s="8"/>
      <c r="R8" s="8"/>
      <c r="S8" s="8"/>
      <c r="T8" s="8"/>
      <c r="U8" s="8"/>
      <c r="V8" s="8"/>
      <c r="W8" s="8">
        <v>41976120</v>
      </c>
      <c r="X8" s="8">
        <v>41664081</v>
      </c>
      <c r="Y8" s="8">
        <v>312039</v>
      </c>
      <c r="Z8" s="2">
        <v>0.74894007622537018</v>
      </c>
      <c r="AA8" s="6">
        <v>83630233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1452</v>
      </c>
      <c r="F11" s="8">
        <v>1452</v>
      </c>
      <c r="G11" s="8"/>
      <c r="H11" s="8"/>
      <c r="I11" s="8"/>
      <c r="J11" s="8"/>
      <c r="K11" s="8">
        <v>104</v>
      </c>
      <c r="L11" s="8">
        <v>104</v>
      </c>
      <c r="M11" s="8">
        <v>104</v>
      </c>
      <c r="N11" s="8">
        <v>312</v>
      </c>
      <c r="O11" s="8"/>
      <c r="P11" s="8"/>
      <c r="Q11" s="8"/>
      <c r="R11" s="8"/>
      <c r="S11" s="8"/>
      <c r="T11" s="8"/>
      <c r="U11" s="8"/>
      <c r="V11" s="8"/>
      <c r="W11" s="8">
        <v>312</v>
      </c>
      <c r="X11" s="8">
        <v>722</v>
      </c>
      <c r="Y11" s="8">
        <v>-410</v>
      </c>
      <c r="Z11" s="2">
        <v>-56.786703601108037</v>
      </c>
      <c r="AA11" s="6">
        <v>1452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1720927</v>
      </c>
      <c r="D13" s="6"/>
      <c r="E13" s="7">
        <v>1687752</v>
      </c>
      <c r="F13" s="8">
        <v>1687752</v>
      </c>
      <c r="G13" s="8">
        <v>146019</v>
      </c>
      <c r="H13" s="8">
        <v>122152</v>
      </c>
      <c r="I13" s="8">
        <v>143251</v>
      </c>
      <c r="J13" s="8">
        <v>411422</v>
      </c>
      <c r="K13" s="8">
        <v>129287</v>
      </c>
      <c r="L13" s="8">
        <v>144760</v>
      </c>
      <c r="M13" s="8">
        <v>142716</v>
      </c>
      <c r="N13" s="8">
        <v>416763</v>
      </c>
      <c r="O13" s="8"/>
      <c r="P13" s="8"/>
      <c r="Q13" s="8"/>
      <c r="R13" s="8"/>
      <c r="S13" s="8"/>
      <c r="T13" s="8"/>
      <c r="U13" s="8"/>
      <c r="V13" s="8"/>
      <c r="W13" s="8">
        <v>828185</v>
      </c>
      <c r="X13" s="8">
        <v>840826</v>
      </c>
      <c r="Y13" s="8">
        <v>-12641</v>
      </c>
      <c r="Z13" s="2">
        <v>-1.503402606484576</v>
      </c>
      <c r="AA13" s="6">
        <v>1687752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10494759</v>
      </c>
      <c r="D18" s="6"/>
      <c r="E18" s="7">
        <v>14998787</v>
      </c>
      <c r="F18" s="8">
        <v>14998787</v>
      </c>
      <c r="G18" s="8"/>
      <c r="H18" s="8">
        <v>6249445</v>
      </c>
      <c r="I18" s="8"/>
      <c r="J18" s="8">
        <v>6249445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6249445</v>
      </c>
      <c r="X18" s="8">
        <v>7480440</v>
      </c>
      <c r="Y18" s="8">
        <v>-1230995</v>
      </c>
      <c r="Z18" s="2">
        <v>-16.456184395570315</v>
      </c>
      <c r="AA18" s="6">
        <v>14998787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>
        <v>12969</v>
      </c>
      <c r="L20" s="8"/>
      <c r="M20" s="8"/>
      <c r="N20" s="8">
        <v>12969</v>
      </c>
      <c r="O20" s="8"/>
      <c r="P20" s="30"/>
      <c r="Q20" s="8"/>
      <c r="R20" s="8"/>
      <c r="S20" s="8"/>
      <c r="T20" s="8"/>
      <c r="U20" s="8"/>
      <c r="V20" s="8"/>
      <c r="W20" s="30">
        <v>12969</v>
      </c>
      <c r="X20" s="8"/>
      <c r="Y20" s="8">
        <v>12969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92344621</v>
      </c>
      <c r="D21" s="33">
        <f t="shared" si="0"/>
        <v>0</v>
      </c>
      <c r="E21" s="34">
        <f t="shared" si="0"/>
        <v>100318211</v>
      </c>
      <c r="F21" s="35">
        <f t="shared" si="0"/>
        <v>100318211</v>
      </c>
      <c r="G21" s="35">
        <f t="shared" si="0"/>
        <v>7936783</v>
      </c>
      <c r="H21" s="35">
        <f t="shared" si="0"/>
        <v>13227408</v>
      </c>
      <c r="I21" s="35">
        <f t="shared" si="0"/>
        <v>7224930</v>
      </c>
      <c r="J21" s="35">
        <f t="shared" si="0"/>
        <v>28389121</v>
      </c>
      <c r="K21" s="35">
        <f t="shared" si="0"/>
        <v>7307551</v>
      </c>
      <c r="L21" s="35">
        <f t="shared" si="0"/>
        <v>6459991</v>
      </c>
      <c r="M21" s="35">
        <f t="shared" si="0"/>
        <v>6910368</v>
      </c>
      <c r="N21" s="35">
        <f t="shared" si="0"/>
        <v>20677910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49067031</v>
      </c>
      <c r="X21" s="35">
        <f t="shared" si="0"/>
        <v>49986063</v>
      </c>
      <c r="Y21" s="35">
        <f t="shared" si="0"/>
        <v>-919032</v>
      </c>
      <c r="Z21" s="36">
        <f>+IF(X21&lt;&gt;0,+(Y21/X21)*100,0)</f>
        <v>-1.8385764848093757</v>
      </c>
      <c r="AA21" s="33">
        <f>SUM(AA5:AA20)</f>
        <v>100318211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28176672</v>
      </c>
      <c r="D24" s="6"/>
      <c r="E24" s="7">
        <v>28488248</v>
      </c>
      <c r="F24" s="8">
        <v>28488248</v>
      </c>
      <c r="G24" s="8">
        <v>2079019</v>
      </c>
      <c r="H24" s="8">
        <v>2323456</v>
      </c>
      <c r="I24" s="8">
        <v>2286977</v>
      </c>
      <c r="J24" s="8">
        <v>6689452</v>
      </c>
      <c r="K24" s="8">
        <v>2518363</v>
      </c>
      <c r="L24" s="8">
        <v>3422366</v>
      </c>
      <c r="M24" s="8">
        <v>2336829</v>
      </c>
      <c r="N24" s="8">
        <v>8277558</v>
      </c>
      <c r="O24" s="8"/>
      <c r="P24" s="8"/>
      <c r="Q24" s="8"/>
      <c r="R24" s="8"/>
      <c r="S24" s="8"/>
      <c r="T24" s="8"/>
      <c r="U24" s="8"/>
      <c r="V24" s="8"/>
      <c r="W24" s="8">
        <v>14967010</v>
      </c>
      <c r="X24" s="8">
        <v>14243247</v>
      </c>
      <c r="Y24" s="8">
        <v>723763</v>
      </c>
      <c r="Z24" s="2">
        <v>5.0814466673224157</v>
      </c>
      <c r="AA24" s="6">
        <v>28488248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1716545</v>
      </c>
      <c r="D26" s="6"/>
      <c r="E26" s="7">
        <v>5989728</v>
      </c>
      <c r="F26" s="8">
        <v>5989728</v>
      </c>
      <c r="G26" s="8">
        <v>248311</v>
      </c>
      <c r="H26" s="8">
        <v>221590</v>
      </c>
      <c r="I26" s="8">
        <v>1158418</v>
      </c>
      <c r="J26" s="8">
        <v>1628319</v>
      </c>
      <c r="K26" s="8">
        <v>271181</v>
      </c>
      <c r="L26" s="8">
        <v>953179</v>
      </c>
      <c r="M26" s="8">
        <v>219027</v>
      </c>
      <c r="N26" s="8">
        <v>1443387</v>
      </c>
      <c r="O26" s="8"/>
      <c r="P26" s="8"/>
      <c r="Q26" s="8"/>
      <c r="R26" s="8"/>
      <c r="S26" s="8"/>
      <c r="T26" s="8"/>
      <c r="U26" s="8"/>
      <c r="V26" s="8"/>
      <c r="W26" s="8">
        <v>3071706</v>
      </c>
      <c r="X26" s="8">
        <v>2994864</v>
      </c>
      <c r="Y26" s="8">
        <v>76842</v>
      </c>
      <c r="Z26" s="2">
        <v>2.5657926369945345</v>
      </c>
      <c r="AA26" s="6">
        <v>5989728</v>
      </c>
    </row>
    <row r="27" spans="1:27" ht="13.5" x14ac:dyDescent="0.25">
      <c r="A27" s="25" t="s">
        <v>53</v>
      </c>
      <c r="B27" s="24" t="s">
        <v>32</v>
      </c>
      <c r="C27" s="6">
        <v>24217699</v>
      </c>
      <c r="D27" s="6"/>
      <c r="E27" s="7">
        <v>24019632</v>
      </c>
      <c r="F27" s="8">
        <v>24019632</v>
      </c>
      <c r="G27" s="8">
        <v>-553</v>
      </c>
      <c r="H27" s="8"/>
      <c r="I27" s="8">
        <v>6355071</v>
      </c>
      <c r="J27" s="8">
        <v>6354518</v>
      </c>
      <c r="K27" s="8">
        <v>2139722</v>
      </c>
      <c r="L27" s="8">
        <v>2071760</v>
      </c>
      <c r="M27" s="8">
        <v>2140812</v>
      </c>
      <c r="N27" s="8">
        <v>6352294</v>
      </c>
      <c r="O27" s="8"/>
      <c r="P27" s="8"/>
      <c r="Q27" s="8"/>
      <c r="R27" s="8"/>
      <c r="S27" s="8"/>
      <c r="T27" s="8"/>
      <c r="U27" s="8"/>
      <c r="V27" s="8"/>
      <c r="W27" s="8">
        <v>12706812</v>
      </c>
      <c r="X27" s="8">
        <v>12009816</v>
      </c>
      <c r="Y27" s="8">
        <v>696996</v>
      </c>
      <c r="Z27" s="2">
        <v>5.8035526938963926</v>
      </c>
      <c r="AA27" s="6">
        <v>24019632</v>
      </c>
    </row>
    <row r="28" spans="1:27" ht="13.5" x14ac:dyDescent="0.25">
      <c r="A28" s="25" t="s">
        <v>54</v>
      </c>
      <c r="B28" s="24" t="s">
        <v>32</v>
      </c>
      <c r="C28" s="6">
        <v>3806826</v>
      </c>
      <c r="D28" s="6"/>
      <c r="E28" s="7">
        <v>3613908</v>
      </c>
      <c r="F28" s="8">
        <v>3613908</v>
      </c>
      <c r="G28" s="8">
        <v>291037</v>
      </c>
      <c r="H28" s="8">
        <v>291037</v>
      </c>
      <c r="I28" s="8">
        <v>328302</v>
      </c>
      <c r="J28" s="8">
        <v>910376</v>
      </c>
      <c r="K28" s="8">
        <v>328360</v>
      </c>
      <c r="L28" s="8">
        <v>328302</v>
      </c>
      <c r="M28" s="8">
        <v>328302</v>
      </c>
      <c r="N28" s="8">
        <v>984964</v>
      </c>
      <c r="O28" s="8"/>
      <c r="P28" s="8"/>
      <c r="Q28" s="8"/>
      <c r="R28" s="8"/>
      <c r="S28" s="8"/>
      <c r="T28" s="8"/>
      <c r="U28" s="8"/>
      <c r="V28" s="8"/>
      <c r="W28" s="8">
        <v>1895340</v>
      </c>
      <c r="X28" s="8">
        <v>1806954</v>
      </c>
      <c r="Y28" s="8">
        <v>88386</v>
      </c>
      <c r="Z28" s="2">
        <v>4.8914360852572889</v>
      </c>
      <c r="AA28" s="6">
        <v>3613908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3641556</v>
      </c>
      <c r="D30" s="6"/>
      <c r="E30" s="7">
        <v>4327273</v>
      </c>
      <c r="F30" s="8">
        <v>3819640</v>
      </c>
      <c r="G30" s="8">
        <v>263545</v>
      </c>
      <c r="H30" s="8">
        <v>231870</v>
      </c>
      <c r="I30" s="8">
        <v>301058</v>
      </c>
      <c r="J30" s="8">
        <v>796473</v>
      </c>
      <c r="K30" s="8">
        <v>313063</v>
      </c>
      <c r="L30" s="8">
        <v>544912</v>
      </c>
      <c r="M30" s="8">
        <v>341850</v>
      </c>
      <c r="N30" s="8">
        <v>1199825</v>
      </c>
      <c r="O30" s="8"/>
      <c r="P30" s="8"/>
      <c r="Q30" s="8"/>
      <c r="R30" s="8"/>
      <c r="S30" s="8"/>
      <c r="T30" s="8"/>
      <c r="U30" s="8"/>
      <c r="V30" s="8"/>
      <c r="W30" s="8">
        <v>1996298</v>
      </c>
      <c r="X30" s="8">
        <v>1794707</v>
      </c>
      <c r="Y30" s="8">
        <v>201591</v>
      </c>
      <c r="Z30" s="2">
        <v>11.232529878136097</v>
      </c>
      <c r="AA30" s="6">
        <v>3819640</v>
      </c>
    </row>
    <row r="31" spans="1:27" ht="13.5" x14ac:dyDescent="0.25">
      <c r="A31" s="25" t="s">
        <v>57</v>
      </c>
      <c r="B31" s="24" t="s">
        <v>32</v>
      </c>
      <c r="C31" s="6">
        <v>7574302</v>
      </c>
      <c r="D31" s="6"/>
      <c r="E31" s="7">
        <v>7865859</v>
      </c>
      <c r="F31" s="8">
        <v>7961328</v>
      </c>
      <c r="G31" s="8">
        <v>8131</v>
      </c>
      <c r="H31" s="8">
        <v>380285</v>
      </c>
      <c r="I31" s="8">
        <v>780704</v>
      </c>
      <c r="J31" s="8">
        <v>1169120</v>
      </c>
      <c r="K31" s="8">
        <v>766901</v>
      </c>
      <c r="L31" s="8">
        <v>739969</v>
      </c>
      <c r="M31" s="8">
        <v>1143480</v>
      </c>
      <c r="N31" s="8">
        <v>2650350</v>
      </c>
      <c r="O31" s="8"/>
      <c r="P31" s="8"/>
      <c r="Q31" s="8"/>
      <c r="R31" s="8"/>
      <c r="S31" s="8"/>
      <c r="T31" s="8"/>
      <c r="U31" s="8"/>
      <c r="V31" s="8"/>
      <c r="W31" s="8">
        <v>3819470</v>
      </c>
      <c r="X31" s="8">
        <v>4327823</v>
      </c>
      <c r="Y31" s="8">
        <v>-508353</v>
      </c>
      <c r="Z31" s="2">
        <v>-11.746159674275033</v>
      </c>
      <c r="AA31" s="6">
        <v>7961328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4859776</v>
      </c>
      <c r="D33" s="6"/>
      <c r="E33" s="7">
        <v>4662706</v>
      </c>
      <c r="F33" s="8">
        <v>4804937</v>
      </c>
      <c r="G33" s="8">
        <v>569298</v>
      </c>
      <c r="H33" s="8">
        <v>482150</v>
      </c>
      <c r="I33" s="8">
        <v>553661</v>
      </c>
      <c r="J33" s="8">
        <v>1605109</v>
      </c>
      <c r="K33" s="8">
        <v>537187</v>
      </c>
      <c r="L33" s="8">
        <v>411916</v>
      </c>
      <c r="M33" s="8">
        <v>456345</v>
      </c>
      <c r="N33" s="8">
        <v>1405448</v>
      </c>
      <c r="O33" s="8"/>
      <c r="P33" s="8"/>
      <c r="Q33" s="8"/>
      <c r="R33" s="8"/>
      <c r="S33" s="8"/>
      <c r="T33" s="8"/>
      <c r="U33" s="8"/>
      <c r="V33" s="8"/>
      <c r="W33" s="8">
        <v>3010557</v>
      </c>
      <c r="X33" s="8">
        <v>2659376</v>
      </c>
      <c r="Y33" s="8">
        <v>351181</v>
      </c>
      <c r="Z33" s="2">
        <v>13.205391039100903</v>
      </c>
      <c r="AA33" s="6">
        <v>4804937</v>
      </c>
    </row>
    <row r="34" spans="1:27" ht="13.5" x14ac:dyDescent="0.25">
      <c r="A34" s="23" t="s">
        <v>59</v>
      </c>
      <c r="B34" s="29" t="s">
        <v>32</v>
      </c>
      <c r="C34" s="6">
        <v>110230</v>
      </c>
      <c r="D34" s="6"/>
      <c r="E34" s="7"/>
      <c r="F34" s="8"/>
      <c r="G34" s="8"/>
      <c r="H34" s="8"/>
      <c r="I34" s="8"/>
      <c r="J34" s="8"/>
      <c r="K34" s="8">
        <v>137</v>
      </c>
      <c r="L34" s="8"/>
      <c r="M34" s="8"/>
      <c r="N34" s="8">
        <v>137</v>
      </c>
      <c r="O34" s="8"/>
      <c r="P34" s="8"/>
      <c r="Q34" s="8"/>
      <c r="R34" s="8"/>
      <c r="S34" s="8"/>
      <c r="T34" s="8"/>
      <c r="U34" s="8"/>
      <c r="V34" s="8"/>
      <c r="W34" s="8">
        <v>137</v>
      </c>
      <c r="X34" s="8"/>
      <c r="Y34" s="8">
        <v>137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74103606</v>
      </c>
      <c r="D35" s="33">
        <f>SUM(D24:D34)</f>
        <v>0</v>
      </c>
      <c r="E35" s="34">
        <f t="shared" si="1"/>
        <v>78967354</v>
      </c>
      <c r="F35" s="35">
        <f t="shared" si="1"/>
        <v>78697421</v>
      </c>
      <c r="G35" s="35">
        <f t="shared" si="1"/>
        <v>3458788</v>
      </c>
      <c r="H35" s="35">
        <f t="shared" si="1"/>
        <v>3930388</v>
      </c>
      <c r="I35" s="35">
        <f t="shared" si="1"/>
        <v>11764191</v>
      </c>
      <c r="J35" s="35">
        <f t="shared" si="1"/>
        <v>19153367</v>
      </c>
      <c r="K35" s="35">
        <f t="shared" si="1"/>
        <v>6874914</v>
      </c>
      <c r="L35" s="35">
        <f t="shared" si="1"/>
        <v>8472404</v>
      </c>
      <c r="M35" s="35">
        <f t="shared" si="1"/>
        <v>6966645</v>
      </c>
      <c r="N35" s="35">
        <f t="shared" si="1"/>
        <v>22313963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41467330</v>
      </c>
      <c r="X35" s="35">
        <f t="shared" si="1"/>
        <v>39836787</v>
      </c>
      <c r="Y35" s="35">
        <f t="shared" si="1"/>
        <v>1630543</v>
      </c>
      <c r="Z35" s="36">
        <f>+IF(X35&lt;&gt;0,+(Y35/X35)*100,0)</f>
        <v>4.0930585089605742</v>
      </c>
      <c r="AA35" s="33">
        <f>SUM(AA24:AA34)</f>
        <v>78697421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18241015</v>
      </c>
      <c r="D37" s="46">
        <f>+D21-D35</f>
        <v>0</v>
      </c>
      <c r="E37" s="47">
        <f t="shared" si="2"/>
        <v>21350857</v>
      </c>
      <c r="F37" s="48">
        <f t="shared" si="2"/>
        <v>21620790</v>
      </c>
      <c r="G37" s="48">
        <f t="shared" si="2"/>
        <v>4477995</v>
      </c>
      <c r="H37" s="48">
        <f t="shared" si="2"/>
        <v>9297020</v>
      </c>
      <c r="I37" s="48">
        <f t="shared" si="2"/>
        <v>-4539261</v>
      </c>
      <c r="J37" s="48">
        <f t="shared" si="2"/>
        <v>9235754</v>
      </c>
      <c r="K37" s="48">
        <f t="shared" si="2"/>
        <v>432637</v>
      </c>
      <c r="L37" s="48">
        <f t="shared" si="2"/>
        <v>-2012413</v>
      </c>
      <c r="M37" s="48">
        <f t="shared" si="2"/>
        <v>-56277</v>
      </c>
      <c r="N37" s="48">
        <f t="shared" si="2"/>
        <v>-1636053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7599701</v>
      </c>
      <c r="X37" s="48">
        <f>IF(F21=F35,0,X21-X35)</f>
        <v>10149276</v>
      </c>
      <c r="Y37" s="48">
        <f t="shared" si="2"/>
        <v>-2549575</v>
      </c>
      <c r="Z37" s="49">
        <f>+IF(X37&lt;&gt;0,+(Y37/X37)*100,0)</f>
        <v>-25.120757382102919</v>
      </c>
      <c r="AA37" s="46">
        <f>+AA21-AA35</f>
        <v>21620790</v>
      </c>
    </row>
    <row r="38" spans="1:27" ht="23.1" customHeight="1" x14ac:dyDescent="0.25">
      <c r="A38" s="50" t="s">
        <v>62</v>
      </c>
      <c r="B38" s="29" t="s">
        <v>32</v>
      </c>
      <c r="C38" s="6">
        <v>183877</v>
      </c>
      <c r="D38" s="6"/>
      <c r="E38" s="7">
        <v>1925916</v>
      </c>
      <c r="F38" s="8">
        <v>1701932</v>
      </c>
      <c r="G38" s="8"/>
      <c r="H38" s="8"/>
      <c r="I38" s="8">
        <v>24679</v>
      </c>
      <c r="J38" s="8">
        <v>24679</v>
      </c>
      <c r="K38" s="8">
        <v>41366</v>
      </c>
      <c r="L38" s="8">
        <v>82376</v>
      </c>
      <c r="M38" s="8">
        <v>131119</v>
      </c>
      <c r="N38" s="8">
        <v>254861</v>
      </c>
      <c r="O38" s="8"/>
      <c r="P38" s="8"/>
      <c r="Q38" s="8"/>
      <c r="R38" s="8"/>
      <c r="S38" s="8"/>
      <c r="T38" s="8"/>
      <c r="U38" s="8"/>
      <c r="V38" s="8"/>
      <c r="W38" s="8">
        <v>279540</v>
      </c>
      <c r="X38" s="8">
        <v>1056010</v>
      </c>
      <c r="Y38" s="8">
        <v>-776470</v>
      </c>
      <c r="Z38" s="2">
        <v>-73.528659766479493</v>
      </c>
      <c r="AA38" s="6">
        <v>1701932</v>
      </c>
    </row>
    <row r="39" spans="1:27" ht="57" customHeight="1" x14ac:dyDescent="0.25">
      <c r="A39" s="50" t="s">
        <v>63</v>
      </c>
      <c r="B39" s="29" t="s">
        <v>32</v>
      </c>
      <c r="C39" s="28">
        <v>1110408</v>
      </c>
      <c r="D39" s="28"/>
      <c r="E39" s="7">
        <v>1302739</v>
      </c>
      <c r="F39" s="26">
        <v>1302739</v>
      </c>
      <c r="G39" s="26">
        <v>41869</v>
      </c>
      <c r="H39" s="26">
        <v>13674</v>
      </c>
      <c r="I39" s="26">
        <v>38446</v>
      </c>
      <c r="J39" s="26">
        <v>93989</v>
      </c>
      <c r="K39" s="26">
        <v>65450</v>
      </c>
      <c r="L39" s="26">
        <v>171424</v>
      </c>
      <c r="M39" s="26">
        <v>3767</v>
      </c>
      <c r="N39" s="26">
        <v>240641</v>
      </c>
      <c r="O39" s="26"/>
      <c r="P39" s="26"/>
      <c r="Q39" s="26"/>
      <c r="R39" s="26"/>
      <c r="S39" s="26"/>
      <c r="T39" s="26"/>
      <c r="U39" s="26"/>
      <c r="V39" s="26"/>
      <c r="W39" s="26">
        <v>334630</v>
      </c>
      <c r="X39" s="26">
        <v>649016</v>
      </c>
      <c r="Y39" s="26">
        <v>-314386</v>
      </c>
      <c r="Z39" s="27">
        <v>-48.440408248795094</v>
      </c>
      <c r="AA39" s="28">
        <v>1302739</v>
      </c>
    </row>
    <row r="40" spans="1:27" ht="13.5" x14ac:dyDescent="0.25">
      <c r="A40" s="23" t="s">
        <v>64</v>
      </c>
      <c r="B40" s="29" t="s">
        <v>32</v>
      </c>
      <c r="C40" s="51">
        <v>2248009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21783309</v>
      </c>
      <c r="D41" s="56">
        <f>SUM(D37:D40)</f>
        <v>0</v>
      </c>
      <c r="E41" s="57">
        <f t="shared" si="3"/>
        <v>24579512</v>
      </c>
      <c r="F41" s="58">
        <f t="shared" si="3"/>
        <v>24625461</v>
      </c>
      <c r="G41" s="58">
        <f t="shared" si="3"/>
        <v>4519864</v>
      </c>
      <c r="H41" s="58">
        <f t="shared" si="3"/>
        <v>9310694</v>
      </c>
      <c r="I41" s="58">
        <f t="shared" si="3"/>
        <v>-4476136</v>
      </c>
      <c r="J41" s="58">
        <f t="shared" si="3"/>
        <v>9354422</v>
      </c>
      <c r="K41" s="58">
        <f t="shared" si="3"/>
        <v>539453</v>
      </c>
      <c r="L41" s="58">
        <f t="shared" si="3"/>
        <v>-1758613</v>
      </c>
      <c r="M41" s="58">
        <f t="shared" si="3"/>
        <v>78609</v>
      </c>
      <c r="N41" s="58">
        <f t="shared" si="3"/>
        <v>-1140551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8213871</v>
      </c>
      <c r="X41" s="58">
        <f t="shared" si="3"/>
        <v>11854302</v>
      </c>
      <c r="Y41" s="58">
        <f t="shared" si="3"/>
        <v>-3640431</v>
      </c>
      <c r="Z41" s="59">
        <f>+IF(X41&lt;&gt;0,+(Y41/X41)*100,0)</f>
        <v>-30.709787889662337</v>
      </c>
      <c r="AA41" s="56">
        <f>SUM(AA37:AA40)</f>
        <v>24625461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21783309</v>
      </c>
      <c r="D43" s="64">
        <f>+D41-D42</f>
        <v>0</v>
      </c>
      <c r="E43" s="65">
        <f t="shared" si="4"/>
        <v>24579512</v>
      </c>
      <c r="F43" s="66">
        <f t="shared" si="4"/>
        <v>24625461</v>
      </c>
      <c r="G43" s="66">
        <f t="shared" si="4"/>
        <v>4519864</v>
      </c>
      <c r="H43" s="66">
        <f t="shared" si="4"/>
        <v>9310694</v>
      </c>
      <c r="I43" s="66">
        <f t="shared" si="4"/>
        <v>-4476136</v>
      </c>
      <c r="J43" s="66">
        <f t="shared" si="4"/>
        <v>9354422</v>
      </c>
      <c r="K43" s="66">
        <f t="shared" si="4"/>
        <v>539453</v>
      </c>
      <c r="L43" s="66">
        <f t="shared" si="4"/>
        <v>-1758613</v>
      </c>
      <c r="M43" s="66">
        <f t="shared" si="4"/>
        <v>78609</v>
      </c>
      <c r="N43" s="66">
        <f t="shared" si="4"/>
        <v>-1140551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8213871</v>
      </c>
      <c r="X43" s="66">
        <f t="shared" si="4"/>
        <v>11854302</v>
      </c>
      <c r="Y43" s="66">
        <f t="shared" si="4"/>
        <v>-3640431</v>
      </c>
      <c r="Z43" s="67">
        <f>+IF(X43&lt;&gt;0,+(Y43/X43)*100,0)</f>
        <v>-30.709787889662337</v>
      </c>
      <c r="AA43" s="64">
        <f>+AA41-AA42</f>
        <v>24625461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21783309</v>
      </c>
      <c r="D45" s="56">
        <f>SUM(D43:D44)</f>
        <v>0</v>
      </c>
      <c r="E45" s="57">
        <f t="shared" si="5"/>
        <v>24579512</v>
      </c>
      <c r="F45" s="58">
        <f t="shared" si="5"/>
        <v>24625461</v>
      </c>
      <c r="G45" s="58">
        <f t="shared" si="5"/>
        <v>4519864</v>
      </c>
      <c r="H45" s="58">
        <f t="shared" si="5"/>
        <v>9310694</v>
      </c>
      <c r="I45" s="58">
        <f t="shared" si="5"/>
        <v>-4476136</v>
      </c>
      <c r="J45" s="58">
        <f t="shared" si="5"/>
        <v>9354422</v>
      </c>
      <c r="K45" s="58">
        <f t="shared" si="5"/>
        <v>539453</v>
      </c>
      <c r="L45" s="58">
        <f t="shared" si="5"/>
        <v>-1758613</v>
      </c>
      <c r="M45" s="58">
        <f t="shared" si="5"/>
        <v>78609</v>
      </c>
      <c r="N45" s="58">
        <f t="shared" si="5"/>
        <v>-1140551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8213871</v>
      </c>
      <c r="X45" s="58">
        <f t="shared" si="5"/>
        <v>11854302</v>
      </c>
      <c r="Y45" s="58">
        <f t="shared" si="5"/>
        <v>-3640431</v>
      </c>
      <c r="Z45" s="59">
        <f>+IF(X45&lt;&gt;0,+(Y45/X45)*100,0)</f>
        <v>-30.709787889662337</v>
      </c>
      <c r="AA45" s="56">
        <f>SUM(AA43:AA44)</f>
        <v>24625461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21783309</v>
      </c>
      <c r="D47" s="71">
        <f>SUM(D45:D46)</f>
        <v>0</v>
      </c>
      <c r="E47" s="72">
        <f t="shared" si="6"/>
        <v>24579512</v>
      </c>
      <c r="F47" s="73">
        <f t="shared" si="6"/>
        <v>24625461</v>
      </c>
      <c r="G47" s="73">
        <f t="shared" si="6"/>
        <v>4519864</v>
      </c>
      <c r="H47" s="74">
        <f t="shared" si="6"/>
        <v>9310694</v>
      </c>
      <c r="I47" s="74">
        <f t="shared" si="6"/>
        <v>-4476136</v>
      </c>
      <c r="J47" s="74">
        <f t="shared" si="6"/>
        <v>9354422</v>
      </c>
      <c r="K47" s="74">
        <f t="shared" si="6"/>
        <v>539453</v>
      </c>
      <c r="L47" s="74">
        <f t="shared" si="6"/>
        <v>-1758613</v>
      </c>
      <c r="M47" s="73">
        <f t="shared" si="6"/>
        <v>78609</v>
      </c>
      <c r="N47" s="73">
        <f t="shared" si="6"/>
        <v>-1140551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8213871</v>
      </c>
      <c r="X47" s="74">
        <f t="shared" si="6"/>
        <v>11854302</v>
      </c>
      <c r="Y47" s="74">
        <f t="shared" si="6"/>
        <v>-3640431</v>
      </c>
      <c r="Z47" s="75">
        <f>+IF(X47&lt;&gt;0,+(Y47/X47)*100,0)</f>
        <v>-30.709787889662337</v>
      </c>
      <c r="AA47" s="76">
        <f>SUM(AA45:AA46)</f>
        <v>24625461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43459623</v>
      </c>
      <c r="D8" s="6"/>
      <c r="E8" s="7">
        <v>44201717</v>
      </c>
      <c r="F8" s="8">
        <v>45191717</v>
      </c>
      <c r="G8" s="8">
        <v>3279443</v>
      </c>
      <c r="H8" s="8">
        <v>3779888</v>
      </c>
      <c r="I8" s="8">
        <v>3727640</v>
      </c>
      <c r="J8" s="8">
        <v>10786971</v>
      </c>
      <c r="K8" s="8">
        <v>3830299</v>
      </c>
      <c r="L8" s="8">
        <v>4122823</v>
      </c>
      <c r="M8" s="8">
        <v>4106165</v>
      </c>
      <c r="N8" s="8">
        <v>12059287</v>
      </c>
      <c r="O8" s="8"/>
      <c r="P8" s="8"/>
      <c r="Q8" s="8"/>
      <c r="R8" s="8"/>
      <c r="S8" s="8"/>
      <c r="T8" s="8"/>
      <c r="U8" s="8"/>
      <c r="V8" s="8"/>
      <c r="W8" s="8">
        <v>22846258</v>
      </c>
      <c r="X8" s="8">
        <v>22843070</v>
      </c>
      <c r="Y8" s="8">
        <v>3188</v>
      </c>
      <c r="Z8" s="2">
        <v>1.3956092591757587E-2</v>
      </c>
      <c r="AA8" s="6">
        <v>45191717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25798926</v>
      </c>
      <c r="D18" s="6"/>
      <c r="E18" s="7">
        <v>26791400</v>
      </c>
      <c r="F18" s="8">
        <v>26791400</v>
      </c>
      <c r="G18" s="8">
        <v>11145915</v>
      </c>
      <c r="H18" s="8"/>
      <c r="I18" s="8">
        <v>12206</v>
      </c>
      <c r="J18" s="8">
        <v>11158121</v>
      </c>
      <c r="K18" s="8"/>
      <c r="L18" s="8"/>
      <c r="M18" s="8">
        <v>8937172</v>
      </c>
      <c r="N18" s="8">
        <v>8937172</v>
      </c>
      <c r="O18" s="8"/>
      <c r="P18" s="8"/>
      <c r="Q18" s="8"/>
      <c r="R18" s="8"/>
      <c r="S18" s="8"/>
      <c r="T18" s="8"/>
      <c r="U18" s="8"/>
      <c r="V18" s="8"/>
      <c r="W18" s="8">
        <v>20095293</v>
      </c>
      <c r="X18" s="8">
        <v>23192250</v>
      </c>
      <c r="Y18" s="8">
        <v>-3096957</v>
      </c>
      <c r="Z18" s="2">
        <v>-13.353413316948551</v>
      </c>
      <c r="AA18" s="6">
        <v>26791400</v>
      </c>
    </row>
    <row r="19" spans="1:27" ht="13.5" x14ac:dyDescent="0.25">
      <c r="A19" s="23" t="s">
        <v>46</v>
      </c>
      <c r="B19" s="29" t="s">
        <v>32</v>
      </c>
      <c r="C19" s="6">
        <v>426463</v>
      </c>
      <c r="D19" s="6"/>
      <c r="E19" s="7">
        <v>471975</v>
      </c>
      <c r="F19" s="26">
        <v>471975</v>
      </c>
      <c r="G19" s="26">
        <v>36174</v>
      </c>
      <c r="H19" s="26">
        <v>36731</v>
      </c>
      <c r="I19" s="26">
        <v>37521</v>
      </c>
      <c r="J19" s="26">
        <v>110426</v>
      </c>
      <c r="K19" s="26">
        <v>34505</v>
      </c>
      <c r="L19" s="26">
        <v>24164</v>
      </c>
      <c r="M19" s="26">
        <v>30196</v>
      </c>
      <c r="N19" s="26">
        <v>88865</v>
      </c>
      <c r="O19" s="26"/>
      <c r="P19" s="26"/>
      <c r="Q19" s="26"/>
      <c r="R19" s="26"/>
      <c r="S19" s="26"/>
      <c r="T19" s="26"/>
      <c r="U19" s="26"/>
      <c r="V19" s="26"/>
      <c r="W19" s="26">
        <v>199291</v>
      </c>
      <c r="X19" s="26">
        <v>235986</v>
      </c>
      <c r="Y19" s="26">
        <v>-36695</v>
      </c>
      <c r="Z19" s="27">
        <v>-15.549651250497911</v>
      </c>
      <c r="AA19" s="28">
        <v>471975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69685012</v>
      </c>
      <c r="D21" s="33">
        <f t="shared" si="0"/>
        <v>0</v>
      </c>
      <c r="E21" s="34">
        <f t="shared" si="0"/>
        <v>71465092</v>
      </c>
      <c r="F21" s="35">
        <f t="shared" si="0"/>
        <v>72455092</v>
      </c>
      <c r="G21" s="35">
        <f t="shared" si="0"/>
        <v>14461532</v>
      </c>
      <c r="H21" s="35">
        <f t="shared" si="0"/>
        <v>3816619</v>
      </c>
      <c r="I21" s="35">
        <f t="shared" si="0"/>
        <v>3777367</v>
      </c>
      <c r="J21" s="35">
        <f t="shared" si="0"/>
        <v>22055518</v>
      </c>
      <c r="K21" s="35">
        <f t="shared" si="0"/>
        <v>3864804</v>
      </c>
      <c r="L21" s="35">
        <f t="shared" si="0"/>
        <v>4146987</v>
      </c>
      <c r="M21" s="35">
        <f t="shared" si="0"/>
        <v>13073533</v>
      </c>
      <c r="N21" s="35">
        <f t="shared" si="0"/>
        <v>21085324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43140842</v>
      </c>
      <c r="X21" s="35">
        <f t="shared" si="0"/>
        <v>46271306</v>
      </c>
      <c r="Y21" s="35">
        <f t="shared" si="0"/>
        <v>-3130464</v>
      </c>
      <c r="Z21" s="36">
        <f>+IF(X21&lt;&gt;0,+(Y21/X21)*100,0)</f>
        <v>-6.7654541672111002</v>
      </c>
      <c r="AA21" s="33">
        <f>SUM(AA5:AA20)</f>
        <v>72455092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27113475</v>
      </c>
      <c r="D24" s="6"/>
      <c r="E24" s="7">
        <v>26990932</v>
      </c>
      <c r="F24" s="8">
        <v>28302243</v>
      </c>
      <c r="G24" s="8">
        <v>1824162</v>
      </c>
      <c r="H24" s="8">
        <v>2086212</v>
      </c>
      <c r="I24" s="8">
        <v>2078330</v>
      </c>
      <c r="J24" s="8">
        <v>5988704</v>
      </c>
      <c r="K24" s="8">
        <v>2351823</v>
      </c>
      <c r="L24" s="8">
        <v>3558378</v>
      </c>
      <c r="M24" s="8">
        <v>2170176</v>
      </c>
      <c r="N24" s="8">
        <v>8080377</v>
      </c>
      <c r="O24" s="8"/>
      <c r="P24" s="8"/>
      <c r="Q24" s="8"/>
      <c r="R24" s="8"/>
      <c r="S24" s="8"/>
      <c r="T24" s="8"/>
      <c r="U24" s="8"/>
      <c r="V24" s="8"/>
      <c r="W24" s="8">
        <v>14069081</v>
      </c>
      <c r="X24" s="8">
        <v>13963370</v>
      </c>
      <c r="Y24" s="8">
        <v>105711</v>
      </c>
      <c r="Z24" s="2">
        <v>0.75705936317665434</v>
      </c>
      <c r="AA24" s="6">
        <v>28302243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121310</v>
      </c>
      <c r="D26" s="6"/>
      <c r="E26" s="7">
        <v>3229477</v>
      </c>
      <c r="F26" s="8">
        <v>944492</v>
      </c>
      <c r="G26" s="8"/>
      <c r="H26" s="8"/>
      <c r="I26" s="8">
        <v>-306</v>
      </c>
      <c r="J26" s="8">
        <v>-306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-306</v>
      </c>
      <c r="X26" s="8"/>
      <c r="Y26" s="8">
        <v>-306</v>
      </c>
      <c r="Z26" s="2"/>
      <c r="AA26" s="6">
        <v>944492</v>
      </c>
    </row>
    <row r="27" spans="1:27" ht="13.5" x14ac:dyDescent="0.25">
      <c r="A27" s="25" t="s">
        <v>53</v>
      </c>
      <c r="B27" s="24" t="s">
        <v>32</v>
      </c>
      <c r="C27" s="6">
        <v>17690832</v>
      </c>
      <c r="D27" s="6"/>
      <c r="E27" s="7">
        <v>16666272</v>
      </c>
      <c r="F27" s="8">
        <v>18508675</v>
      </c>
      <c r="G27" s="8"/>
      <c r="H27" s="8"/>
      <c r="I27" s="8"/>
      <c r="J27" s="8"/>
      <c r="K27" s="8">
        <v>1393764</v>
      </c>
      <c r="L27" s="8"/>
      <c r="M27" s="8">
        <v>6878902</v>
      </c>
      <c r="N27" s="8">
        <v>8272666</v>
      </c>
      <c r="O27" s="8"/>
      <c r="P27" s="8"/>
      <c r="Q27" s="8"/>
      <c r="R27" s="8"/>
      <c r="S27" s="8"/>
      <c r="T27" s="8"/>
      <c r="U27" s="8"/>
      <c r="V27" s="8"/>
      <c r="W27" s="8">
        <v>8272666</v>
      </c>
      <c r="X27" s="8"/>
      <c r="Y27" s="8">
        <v>8272666</v>
      </c>
      <c r="Z27" s="2"/>
      <c r="AA27" s="6">
        <v>18508675</v>
      </c>
    </row>
    <row r="28" spans="1:27" ht="13.5" x14ac:dyDescent="0.25">
      <c r="A28" s="25" t="s">
        <v>54</v>
      </c>
      <c r="B28" s="24" t="s">
        <v>32</v>
      </c>
      <c r="C28" s="6">
        <v>9642519</v>
      </c>
      <c r="D28" s="6"/>
      <c r="E28" s="7">
        <v>9128835</v>
      </c>
      <c r="F28" s="8">
        <v>9128835</v>
      </c>
      <c r="G28" s="8"/>
      <c r="H28" s="8"/>
      <c r="I28" s="8"/>
      <c r="J28" s="8"/>
      <c r="K28" s="8"/>
      <c r="L28" s="8"/>
      <c r="M28" s="8">
        <v>4668526</v>
      </c>
      <c r="N28" s="8">
        <v>4668526</v>
      </c>
      <c r="O28" s="8"/>
      <c r="P28" s="8"/>
      <c r="Q28" s="8"/>
      <c r="R28" s="8"/>
      <c r="S28" s="8"/>
      <c r="T28" s="8"/>
      <c r="U28" s="8"/>
      <c r="V28" s="8"/>
      <c r="W28" s="8">
        <v>4668526</v>
      </c>
      <c r="X28" s="8">
        <v>3925399</v>
      </c>
      <c r="Y28" s="8">
        <v>743127</v>
      </c>
      <c r="Z28" s="2">
        <v>18.931247498661918</v>
      </c>
      <c r="AA28" s="6">
        <v>9128835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2792234</v>
      </c>
      <c r="D30" s="6"/>
      <c r="E30" s="7">
        <v>2816401</v>
      </c>
      <c r="F30" s="8">
        <v>3265416</v>
      </c>
      <c r="G30" s="8">
        <v>141202</v>
      </c>
      <c r="H30" s="8">
        <v>192005</v>
      </c>
      <c r="I30" s="8">
        <v>255292</v>
      </c>
      <c r="J30" s="8">
        <v>588499</v>
      </c>
      <c r="K30" s="8">
        <v>473871</v>
      </c>
      <c r="L30" s="8">
        <v>339515</v>
      </c>
      <c r="M30" s="8">
        <v>240981</v>
      </c>
      <c r="N30" s="8">
        <v>1054367</v>
      </c>
      <c r="O30" s="8"/>
      <c r="P30" s="8"/>
      <c r="Q30" s="8"/>
      <c r="R30" s="8"/>
      <c r="S30" s="8"/>
      <c r="T30" s="8"/>
      <c r="U30" s="8"/>
      <c r="V30" s="8"/>
      <c r="W30" s="8">
        <v>1642866</v>
      </c>
      <c r="X30" s="8">
        <v>1182344</v>
      </c>
      <c r="Y30" s="8">
        <v>460522</v>
      </c>
      <c r="Z30" s="2">
        <v>38.949916437179027</v>
      </c>
      <c r="AA30" s="6">
        <v>3265416</v>
      </c>
    </row>
    <row r="31" spans="1:27" ht="13.5" x14ac:dyDescent="0.25">
      <c r="A31" s="25" t="s">
        <v>57</v>
      </c>
      <c r="B31" s="24" t="s">
        <v>32</v>
      </c>
      <c r="C31" s="6">
        <v>5708238</v>
      </c>
      <c r="D31" s="6"/>
      <c r="E31" s="7">
        <v>7096800</v>
      </c>
      <c r="F31" s="8">
        <v>7548808</v>
      </c>
      <c r="G31" s="8">
        <v>6807</v>
      </c>
      <c r="H31" s="8">
        <v>330431</v>
      </c>
      <c r="I31" s="8">
        <v>521102</v>
      </c>
      <c r="J31" s="8">
        <v>858340</v>
      </c>
      <c r="K31" s="8">
        <v>657456</v>
      </c>
      <c r="L31" s="8">
        <v>785060</v>
      </c>
      <c r="M31" s="8">
        <v>524935</v>
      </c>
      <c r="N31" s="8">
        <v>1967451</v>
      </c>
      <c r="O31" s="8"/>
      <c r="P31" s="8"/>
      <c r="Q31" s="8"/>
      <c r="R31" s="8"/>
      <c r="S31" s="8"/>
      <c r="T31" s="8"/>
      <c r="U31" s="8"/>
      <c r="V31" s="8"/>
      <c r="W31" s="8">
        <v>2825791</v>
      </c>
      <c r="X31" s="8">
        <v>3839610</v>
      </c>
      <c r="Y31" s="8">
        <v>-1013819</v>
      </c>
      <c r="Z31" s="2">
        <v>-26.404218136737846</v>
      </c>
      <c r="AA31" s="6">
        <v>7548808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1577416</v>
      </c>
      <c r="D33" s="6"/>
      <c r="E33" s="7">
        <v>1864043</v>
      </c>
      <c r="F33" s="8">
        <v>1878688</v>
      </c>
      <c r="G33" s="8">
        <v>74199</v>
      </c>
      <c r="H33" s="8">
        <v>97598</v>
      </c>
      <c r="I33" s="8">
        <v>192972</v>
      </c>
      <c r="J33" s="8">
        <v>364769</v>
      </c>
      <c r="K33" s="8">
        <v>238680</v>
      </c>
      <c r="L33" s="8">
        <v>123326</v>
      </c>
      <c r="M33" s="8">
        <v>139917</v>
      </c>
      <c r="N33" s="8">
        <v>501923</v>
      </c>
      <c r="O33" s="8"/>
      <c r="P33" s="8"/>
      <c r="Q33" s="8"/>
      <c r="R33" s="8"/>
      <c r="S33" s="8"/>
      <c r="T33" s="8"/>
      <c r="U33" s="8"/>
      <c r="V33" s="8"/>
      <c r="W33" s="8">
        <v>866692</v>
      </c>
      <c r="X33" s="8">
        <v>796988</v>
      </c>
      <c r="Y33" s="8">
        <v>69704</v>
      </c>
      <c r="Z33" s="2">
        <v>8.7459284205031942</v>
      </c>
      <c r="AA33" s="6">
        <v>1878688</v>
      </c>
    </row>
    <row r="34" spans="1:27" ht="13.5" x14ac:dyDescent="0.25">
      <c r="A34" s="23" t="s">
        <v>59</v>
      </c>
      <c r="B34" s="29" t="s">
        <v>32</v>
      </c>
      <c r="C34" s="6">
        <v>894104</v>
      </c>
      <c r="D34" s="6"/>
      <c r="E34" s="7">
        <v>-264372</v>
      </c>
      <c r="F34" s="8">
        <v>1736176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1736176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65540128</v>
      </c>
      <c r="D35" s="33">
        <f>SUM(D24:D34)</f>
        <v>0</v>
      </c>
      <c r="E35" s="34">
        <f t="shared" si="1"/>
        <v>67528388</v>
      </c>
      <c r="F35" s="35">
        <f t="shared" si="1"/>
        <v>71313333</v>
      </c>
      <c r="G35" s="35">
        <f t="shared" si="1"/>
        <v>2046370</v>
      </c>
      <c r="H35" s="35">
        <f t="shared" si="1"/>
        <v>2706246</v>
      </c>
      <c r="I35" s="35">
        <f t="shared" si="1"/>
        <v>3047390</v>
      </c>
      <c r="J35" s="35">
        <f t="shared" si="1"/>
        <v>7800006</v>
      </c>
      <c r="K35" s="35">
        <f t="shared" si="1"/>
        <v>5115594</v>
      </c>
      <c r="L35" s="35">
        <f t="shared" si="1"/>
        <v>4806279</v>
      </c>
      <c r="M35" s="35">
        <f t="shared" si="1"/>
        <v>14623437</v>
      </c>
      <c r="N35" s="35">
        <f t="shared" si="1"/>
        <v>24545310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32345316</v>
      </c>
      <c r="X35" s="35">
        <f t="shared" si="1"/>
        <v>23707711</v>
      </c>
      <c r="Y35" s="35">
        <f t="shared" si="1"/>
        <v>8637605</v>
      </c>
      <c r="Z35" s="36">
        <f>+IF(X35&lt;&gt;0,+(Y35/X35)*100,0)</f>
        <v>36.433736685924679</v>
      </c>
      <c r="AA35" s="33">
        <f>SUM(AA24:AA34)</f>
        <v>71313333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4144884</v>
      </c>
      <c r="D37" s="46">
        <f>+D21-D35</f>
        <v>0</v>
      </c>
      <c r="E37" s="47">
        <f t="shared" si="2"/>
        <v>3936704</v>
      </c>
      <c r="F37" s="48">
        <f t="shared" si="2"/>
        <v>1141759</v>
      </c>
      <c r="G37" s="48">
        <f t="shared" si="2"/>
        <v>12415162</v>
      </c>
      <c r="H37" s="48">
        <f t="shared" si="2"/>
        <v>1110373</v>
      </c>
      <c r="I37" s="48">
        <f t="shared" si="2"/>
        <v>729977</v>
      </c>
      <c r="J37" s="48">
        <f t="shared" si="2"/>
        <v>14255512</v>
      </c>
      <c r="K37" s="48">
        <f t="shared" si="2"/>
        <v>-1250790</v>
      </c>
      <c r="L37" s="48">
        <f t="shared" si="2"/>
        <v>-659292</v>
      </c>
      <c r="M37" s="48">
        <f t="shared" si="2"/>
        <v>-1549904</v>
      </c>
      <c r="N37" s="48">
        <f t="shared" si="2"/>
        <v>-3459986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10795526</v>
      </c>
      <c r="X37" s="48">
        <f>IF(F21=F35,0,X21-X35)</f>
        <v>22563595</v>
      </c>
      <c r="Y37" s="48">
        <f t="shared" si="2"/>
        <v>-11768069</v>
      </c>
      <c r="Z37" s="49">
        <f>+IF(X37&lt;&gt;0,+(Y37/X37)*100,0)</f>
        <v>-52.155115352850466</v>
      </c>
      <c r="AA37" s="46">
        <f>+AA21-AA35</f>
        <v>1141759</v>
      </c>
    </row>
    <row r="38" spans="1:27" ht="23.1" customHeight="1" x14ac:dyDescent="0.25">
      <c r="A38" s="50" t="s">
        <v>62</v>
      </c>
      <c r="B38" s="29" t="s">
        <v>32</v>
      </c>
      <c r="C38" s="6">
        <v>20156251</v>
      </c>
      <c r="D38" s="6"/>
      <c r="E38" s="7">
        <v>18877474</v>
      </c>
      <c r="F38" s="8">
        <v>18877474</v>
      </c>
      <c r="G38" s="8"/>
      <c r="H38" s="8"/>
      <c r="I38" s="8">
        <v>5799299</v>
      </c>
      <c r="J38" s="8">
        <v>5799299</v>
      </c>
      <c r="K38" s="8"/>
      <c r="L38" s="8"/>
      <c r="M38" s="8">
        <v>15918947</v>
      </c>
      <c r="N38" s="8">
        <v>15918947</v>
      </c>
      <c r="O38" s="8"/>
      <c r="P38" s="8"/>
      <c r="Q38" s="8"/>
      <c r="R38" s="8"/>
      <c r="S38" s="8"/>
      <c r="T38" s="8"/>
      <c r="U38" s="8"/>
      <c r="V38" s="8"/>
      <c r="W38" s="8">
        <v>21718246</v>
      </c>
      <c r="X38" s="8"/>
      <c r="Y38" s="8">
        <v>21718246</v>
      </c>
      <c r="Z38" s="2"/>
      <c r="AA38" s="6">
        <v>18877474</v>
      </c>
    </row>
    <row r="39" spans="1:27" ht="57" customHeight="1" x14ac:dyDescent="0.25">
      <c r="A39" s="50" t="s">
        <v>63</v>
      </c>
      <c r="B39" s="29" t="s">
        <v>32</v>
      </c>
      <c r="C39" s="28">
        <v>1092993</v>
      </c>
      <c r="D39" s="28"/>
      <c r="E39" s="7">
        <v>377640</v>
      </c>
      <c r="F39" s="26">
        <v>749640</v>
      </c>
      <c r="G39" s="26">
        <v>74139</v>
      </c>
      <c r="H39" s="26">
        <v>86504</v>
      </c>
      <c r="I39" s="26">
        <v>74728</v>
      </c>
      <c r="J39" s="26">
        <v>235371</v>
      </c>
      <c r="K39" s="26">
        <v>110808</v>
      </c>
      <c r="L39" s="26">
        <v>133393</v>
      </c>
      <c r="M39" s="26">
        <v>78194</v>
      </c>
      <c r="N39" s="26">
        <v>322395</v>
      </c>
      <c r="O39" s="26"/>
      <c r="P39" s="26"/>
      <c r="Q39" s="26"/>
      <c r="R39" s="26"/>
      <c r="S39" s="26"/>
      <c r="T39" s="26"/>
      <c r="U39" s="26"/>
      <c r="V39" s="26"/>
      <c r="W39" s="26">
        <v>557766</v>
      </c>
      <c r="X39" s="26">
        <v>374826</v>
      </c>
      <c r="Y39" s="26">
        <v>182940</v>
      </c>
      <c r="Z39" s="27">
        <v>48.806646283875722</v>
      </c>
      <c r="AA39" s="28">
        <v>749640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25394128</v>
      </c>
      <c r="D41" s="56">
        <f>SUM(D37:D40)</f>
        <v>0</v>
      </c>
      <c r="E41" s="57">
        <f t="shared" si="3"/>
        <v>23191818</v>
      </c>
      <c r="F41" s="58">
        <f t="shared" si="3"/>
        <v>20768873</v>
      </c>
      <c r="G41" s="58">
        <f t="shared" si="3"/>
        <v>12489301</v>
      </c>
      <c r="H41" s="58">
        <f t="shared" si="3"/>
        <v>1196877</v>
      </c>
      <c r="I41" s="58">
        <f t="shared" si="3"/>
        <v>6604004</v>
      </c>
      <c r="J41" s="58">
        <f t="shared" si="3"/>
        <v>20290182</v>
      </c>
      <c r="K41" s="58">
        <f t="shared" si="3"/>
        <v>-1139982</v>
      </c>
      <c r="L41" s="58">
        <f t="shared" si="3"/>
        <v>-525899</v>
      </c>
      <c r="M41" s="58">
        <f t="shared" si="3"/>
        <v>14447237</v>
      </c>
      <c r="N41" s="58">
        <f t="shared" si="3"/>
        <v>12781356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33071538</v>
      </c>
      <c r="X41" s="58">
        <f t="shared" si="3"/>
        <v>22938421</v>
      </c>
      <c r="Y41" s="58">
        <f t="shared" si="3"/>
        <v>10133117</v>
      </c>
      <c r="Z41" s="59">
        <f>+IF(X41&lt;&gt;0,+(Y41/X41)*100,0)</f>
        <v>44.175303086467899</v>
      </c>
      <c r="AA41" s="56">
        <f>SUM(AA37:AA40)</f>
        <v>20768873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25394128</v>
      </c>
      <c r="D43" s="64">
        <f>+D41-D42</f>
        <v>0</v>
      </c>
      <c r="E43" s="65">
        <f t="shared" si="4"/>
        <v>23191818</v>
      </c>
      <c r="F43" s="66">
        <f t="shared" si="4"/>
        <v>20768873</v>
      </c>
      <c r="G43" s="66">
        <f t="shared" si="4"/>
        <v>12489301</v>
      </c>
      <c r="H43" s="66">
        <f t="shared" si="4"/>
        <v>1196877</v>
      </c>
      <c r="I43" s="66">
        <f t="shared" si="4"/>
        <v>6604004</v>
      </c>
      <c r="J43" s="66">
        <f t="shared" si="4"/>
        <v>20290182</v>
      </c>
      <c r="K43" s="66">
        <f t="shared" si="4"/>
        <v>-1139982</v>
      </c>
      <c r="L43" s="66">
        <f t="shared" si="4"/>
        <v>-525899</v>
      </c>
      <c r="M43" s="66">
        <f t="shared" si="4"/>
        <v>14447237</v>
      </c>
      <c r="N43" s="66">
        <f t="shared" si="4"/>
        <v>12781356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33071538</v>
      </c>
      <c r="X43" s="66">
        <f t="shared" si="4"/>
        <v>22938421</v>
      </c>
      <c r="Y43" s="66">
        <f t="shared" si="4"/>
        <v>10133117</v>
      </c>
      <c r="Z43" s="67">
        <f>+IF(X43&lt;&gt;0,+(Y43/X43)*100,0)</f>
        <v>44.175303086467899</v>
      </c>
      <c r="AA43" s="64">
        <f>+AA41-AA42</f>
        <v>20768873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25394128</v>
      </c>
      <c r="D45" s="56">
        <f>SUM(D43:D44)</f>
        <v>0</v>
      </c>
      <c r="E45" s="57">
        <f t="shared" si="5"/>
        <v>23191818</v>
      </c>
      <c r="F45" s="58">
        <f t="shared" si="5"/>
        <v>20768873</v>
      </c>
      <c r="G45" s="58">
        <f t="shared" si="5"/>
        <v>12489301</v>
      </c>
      <c r="H45" s="58">
        <f t="shared" si="5"/>
        <v>1196877</v>
      </c>
      <c r="I45" s="58">
        <f t="shared" si="5"/>
        <v>6604004</v>
      </c>
      <c r="J45" s="58">
        <f t="shared" si="5"/>
        <v>20290182</v>
      </c>
      <c r="K45" s="58">
        <f t="shared" si="5"/>
        <v>-1139982</v>
      </c>
      <c r="L45" s="58">
        <f t="shared" si="5"/>
        <v>-525899</v>
      </c>
      <c r="M45" s="58">
        <f t="shared" si="5"/>
        <v>14447237</v>
      </c>
      <c r="N45" s="58">
        <f t="shared" si="5"/>
        <v>12781356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33071538</v>
      </c>
      <c r="X45" s="58">
        <f t="shared" si="5"/>
        <v>22938421</v>
      </c>
      <c r="Y45" s="58">
        <f t="shared" si="5"/>
        <v>10133117</v>
      </c>
      <c r="Z45" s="59">
        <f>+IF(X45&lt;&gt;0,+(Y45/X45)*100,0)</f>
        <v>44.175303086467899</v>
      </c>
      <c r="AA45" s="56">
        <f>SUM(AA43:AA44)</f>
        <v>20768873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25394128</v>
      </c>
      <c r="D47" s="71">
        <f>SUM(D45:D46)</f>
        <v>0</v>
      </c>
      <c r="E47" s="72">
        <f t="shared" si="6"/>
        <v>23191818</v>
      </c>
      <c r="F47" s="73">
        <f t="shared" si="6"/>
        <v>20768873</v>
      </c>
      <c r="G47" s="73">
        <f t="shared" si="6"/>
        <v>12489301</v>
      </c>
      <c r="H47" s="74">
        <f t="shared" si="6"/>
        <v>1196877</v>
      </c>
      <c r="I47" s="74">
        <f t="shared" si="6"/>
        <v>6604004</v>
      </c>
      <c r="J47" s="74">
        <f t="shared" si="6"/>
        <v>20290182</v>
      </c>
      <c r="K47" s="74">
        <f t="shared" si="6"/>
        <v>-1139982</v>
      </c>
      <c r="L47" s="74">
        <f t="shared" si="6"/>
        <v>-525899</v>
      </c>
      <c r="M47" s="73">
        <f t="shared" si="6"/>
        <v>14447237</v>
      </c>
      <c r="N47" s="73">
        <f t="shared" si="6"/>
        <v>12781356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33071538</v>
      </c>
      <c r="X47" s="74">
        <f t="shared" si="6"/>
        <v>22938421</v>
      </c>
      <c r="Y47" s="74">
        <f t="shared" si="6"/>
        <v>10133117</v>
      </c>
      <c r="Z47" s="75">
        <f>+IF(X47&lt;&gt;0,+(Y47/X47)*100,0)</f>
        <v>44.175303086467899</v>
      </c>
      <c r="AA47" s="76">
        <f>SUM(AA45:AA46)</f>
        <v>20768873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30108829</v>
      </c>
      <c r="D8" s="6"/>
      <c r="E8" s="7">
        <v>24715388</v>
      </c>
      <c r="F8" s="8">
        <v>24715388</v>
      </c>
      <c r="G8" s="8">
        <v>2199599</v>
      </c>
      <c r="H8" s="8">
        <v>6785129</v>
      </c>
      <c r="I8" s="8">
        <v>2200508</v>
      </c>
      <c r="J8" s="8">
        <v>11185236</v>
      </c>
      <c r="K8" s="8">
        <v>766934</v>
      </c>
      <c r="L8" s="8">
        <v>2585706</v>
      </c>
      <c r="M8" s="8">
        <v>2128614</v>
      </c>
      <c r="N8" s="8">
        <v>5481254</v>
      </c>
      <c r="O8" s="8"/>
      <c r="P8" s="8"/>
      <c r="Q8" s="8"/>
      <c r="R8" s="8"/>
      <c r="S8" s="8"/>
      <c r="T8" s="8"/>
      <c r="U8" s="8"/>
      <c r="V8" s="8"/>
      <c r="W8" s="8">
        <v>16666490</v>
      </c>
      <c r="X8" s="8">
        <v>13194278</v>
      </c>
      <c r="Y8" s="8">
        <v>3472212</v>
      </c>
      <c r="Z8" s="2">
        <v>26.316043969969407</v>
      </c>
      <c r="AA8" s="6">
        <v>24715388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1221934</v>
      </c>
      <c r="D13" s="6"/>
      <c r="E13" s="7">
        <v>1339601</v>
      </c>
      <c r="F13" s="8">
        <v>1339601</v>
      </c>
      <c r="G13" s="8">
        <v>256576</v>
      </c>
      <c r="H13" s="8">
        <v>257478</v>
      </c>
      <c r="I13" s="8">
        <v>294172</v>
      </c>
      <c r="J13" s="8">
        <v>808226</v>
      </c>
      <c r="K13" s="8">
        <v>297385</v>
      </c>
      <c r="L13" s="8">
        <v>280389</v>
      </c>
      <c r="M13" s="8">
        <v>286758</v>
      </c>
      <c r="N13" s="8">
        <v>864532</v>
      </c>
      <c r="O13" s="8"/>
      <c r="P13" s="8"/>
      <c r="Q13" s="8"/>
      <c r="R13" s="8"/>
      <c r="S13" s="8"/>
      <c r="T13" s="8"/>
      <c r="U13" s="8"/>
      <c r="V13" s="8"/>
      <c r="W13" s="8">
        <v>1672758</v>
      </c>
      <c r="X13" s="8">
        <v>669534</v>
      </c>
      <c r="Y13" s="8">
        <v>1003224</v>
      </c>
      <c r="Z13" s="2">
        <v>149.8391418508993</v>
      </c>
      <c r="AA13" s="6">
        <v>1339601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130</v>
      </c>
      <c r="D19" s="6"/>
      <c r="E19" s="7">
        <v>9382</v>
      </c>
      <c r="F19" s="26">
        <v>9382</v>
      </c>
      <c r="G19" s="26"/>
      <c r="H19" s="26">
        <v>136</v>
      </c>
      <c r="I19" s="26"/>
      <c r="J19" s="26">
        <v>136</v>
      </c>
      <c r="K19" s="26"/>
      <c r="L19" s="26">
        <v>5714</v>
      </c>
      <c r="M19" s="26"/>
      <c r="N19" s="26">
        <v>5714</v>
      </c>
      <c r="O19" s="26"/>
      <c r="P19" s="26"/>
      <c r="Q19" s="26"/>
      <c r="R19" s="26"/>
      <c r="S19" s="26"/>
      <c r="T19" s="26"/>
      <c r="U19" s="26"/>
      <c r="V19" s="26"/>
      <c r="W19" s="26">
        <v>5850</v>
      </c>
      <c r="X19" s="26">
        <v>4692</v>
      </c>
      <c r="Y19" s="26">
        <v>1158</v>
      </c>
      <c r="Z19" s="27">
        <v>24.680306905370845</v>
      </c>
      <c r="AA19" s="28">
        <v>9382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31330893</v>
      </c>
      <c r="D21" s="33">
        <f t="shared" si="0"/>
        <v>0</v>
      </c>
      <c r="E21" s="34">
        <f t="shared" si="0"/>
        <v>26064371</v>
      </c>
      <c r="F21" s="35">
        <f t="shared" si="0"/>
        <v>26064371</v>
      </c>
      <c r="G21" s="35">
        <f t="shared" si="0"/>
        <v>2456175</v>
      </c>
      <c r="H21" s="35">
        <f t="shared" si="0"/>
        <v>7042743</v>
      </c>
      <c r="I21" s="35">
        <f t="shared" si="0"/>
        <v>2494680</v>
      </c>
      <c r="J21" s="35">
        <f t="shared" si="0"/>
        <v>11993598</v>
      </c>
      <c r="K21" s="35">
        <f t="shared" si="0"/>
        <v>1064319</v>
      </c>
      <c r="L21" s="35">
        <f t="shared" si="0"/>
        <v>2871809</v>
      </c>
      <c r="M21" s="35">
        <f t="shared" si="0"/>
        <v>2415372</v>
      </c>
      <c r="N21" s="35">
        <f t="shared" si="0"/>
        <v>6351500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18345098</v>
      </c>
      <c r="X21" s="35">
        <f t="shared" si="0"/>
        <v>13868504</v>
      </c>
      <c r="Y21" s="35">
        <f t="shared" si="0"/>
        <v>4476594</v>
      </c>
      <c r="Z21" s="36">
        <f>+IF(X21&lt;&gt;0,+(Y21/X21)*100,0)</f>
        <v>32.278852859688399</v>
      </c>
      <c r="AA21" s="33">
        <f>SUM(AA5:AA20)</f>
        <v>26064371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15876906</v>
      </c>
      <c r="D24" s="6"/>
      <c r="E24" s="7">
        <v>16270008</v>
      </c>
      <c r="F24" s="8">
        <v>16270008</v>
      </c>
      <c r="G24" s="8">
        <v>1297549</v>
      </c>
      <c r="H24" s="8">
        <v>1340998</v>
      </c>
      <c r="I24" s="8">
        <v>1360271</v>
      </c>
      <c r="J24" s="8">
        <v>3998818</v>
      </c>
      <c r="K24" s="8">
        <v>1456445</v>
      </c>
      <c r="L24" s="8">
        <v>1379264</v>
      </c>
      <c r="M24" s="8">
        <v>1352285</v>
      </c>
      <c r="N24" s="8">
        <v>4187994</v>
      </c>
      <c r="O24" s="8"/>
      <c r="P24" s="8"/>
      <c r="Q24" s="8"/>
      <c r="R24" s="8"/>
      <c r="S24" s="8"/>
      <c r="T24" s="8"/>
      <c r="U24" s="8"/>
      <c r="V24" s="8"/>
      <c r="W24" s="8">
        <v>8186812</v>
      </c>
      <c r="X24" s="8">
        <v>8131758</v>
      </c>
      <c r="Y24" s="8">
        <v>55054</v>
      </c>
      <c r="Z24" s="2">
        <v>0.67702457451389964</v>
      </c>
      <c r="AA24" s="6">
        <v>16270008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6122560</v>
      </c>
      <c r="D26" s="6"/>
      <c r="E26" s="7">
        <v>13570772</v>
      </c>
      <c r="F26" s="8">
        <v>13570772</v>
      </c>
      <c r="G26" s="8">
        <v>905811</v>
      </c>
      <c r="H26" s="8">
        <v>-3717941</v>
      </c>
      <c r="I26" s="8">
        <v>708520</v>
      </c>
      <c r="J26" s="8">
        <v>-2103610</v>
      </c>
      <c r="K26" s="8">
        <v>692920</v>
      </c>
      <c r="L26" s="8">
        <v>789234</v>
      </c>
      <c r="M26" s="8">
        <v>1881632</v>
      </c>
      <c r="N26" s="8">
        <v>3363786</v>
      </c>
      <c r="O26" s="8"/>
      <c r="P26" s="8"/>
      <c r="Q26" s="8"/>
      <c r="R26" s="8"/>
      <c r="S26" s="8"/>
      <c r="T26" s="8"/>
      <c r="U26" s="8"/>
      <c r="V26" s="8"/>
      <c r="W26" s="8">
        <v>1260176</v>
      </c>
      <c r="X26" s="8">
        <v>6782670</v>
      </c>
      <c r="Y26" s="8">
        <v>-5522494</v>
      </c>
      <c r="Z26" s="2">
        <v>-81.420649980022617</v>
      </c>
      <c r="AA26" s="6">
        <v>13570772</v>
      </c>
    </row>
    <row r="27" spans="1:27" ht="13.5" x14ac:dyDescent="0.25">
      <c r="A27" s="25" t="s">
        <v>53</v>
      </c>
      <c r="B27" s="24" t="s">
        <v>32</v>
      </c>
      <c r="C27" s="6">
        <v>5506030</v>
      </c>
      <c r="D27" s="6"/>
      <c r="E27" s="7">
        <v>7421404</v>
      </c>
      <c r="F27" s="8">
        <v>7421404</v>
      </c>
      <c r="G27" s="8"/>
      <c r="H27" s="8"/>
      <c r="I27" s="8"/>
      <c r="J27" s="8"/>
      <c r="K27" s="8"/>
      <c r="L27" s="8"/>
      <c r="M27" s="8">
        <v>2827306</v>
      </c>
      <c r="N27" s="8">
        <v>2827306</v>
      </c>
      <c r="O27" s="8"/>
      <c r="P27" s="8"/>
      <c r="Q27" s="8"/>
      <c r="R27" s="8"/>
      <c r="S27" s="8"/>
      <c r="T27" s="8"/>
      <c r="U27" s="8"/>
      <c r="V27" s="8"/>
      <c r="W27" s="8">
        <v>2827306</v>
      </c>
      <c r="X27" s="8">
        <v>3709212</v>
      </c>
      <c r="Y27" s="8">
        <v>-881906</v>
      </c>
      <c r="Z27" s="2">
        <v>-23.776101231204901</v>
      </c>
      <c r="AA27" s="6">
        <v>7421404</v>
      </c>
    </row>
    <row r="28" spans="1:27" ht="13.5" x14ac:dyDescent="0.25">
      <c r="A28" s="25" t="s">
        <v>54</v>
      </c>
      <c r="B28" s="24" t="s">
        <v>32</v>
      </c>
      <c r="C28" s="6">
        <v>39649</v>
      </c>
      <c r="D28" s="6"/>
      <c r="E28" s="7">
        <v>60168</v>
      </c>
      <c r="F28" s="8">
        <v>60168</v>
      </c>
      <c r="G28" s="8"/>
      <c r="H28" s="8"/>
      <c r="I28" s="8"/>
      <c r="J28" s="8"/>
      <c r="K28" s="8"/>
      <c r="L28" s="8">
        <v>10139</v>
      </c>
      <c r="M28" s="8">
        <v>4953</v>
      </c>
      <c r="N28" s="8">
        <v>15092</v>
      </c>
      <c r="O28" s="8"/>
      <c r="P28" s="8"/>
      <c r="Q28" s="8"/>
      <c r="R28" s="8"/>
      <c r="S28" s="8"/>
      <c r="T28" s="8"/>
      <c r="U28" s="8"/>
      <c r="V28" s="8"/>
      <c r="W28" s="8">
        <v>15092</v>
      </c>
      <c r="X28" s="8">
        <v>30078</v>
      </c>
      <c r="Y28" s="8">
        <v>-14986</v>
      </c>
      <c r="Z28" s="2">
        <v>-49.823791475497039</v>
      </c>
      <c r="AA28" s="6">
        <v>60168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854733</v>
      </c>
      <c r="D30" s="6"/>
      <c r="E30" s="7">
        <v>1555235</v>
      </c>
      <c r="F30" s="8">
        <v>1446227</v>
      </c>
      <c r="G30" s="8">
        <v>3424</v>
      </c>
      <c r="H30" s="8">
        <v>34784</v>
      </c>
      <c r="I30" s="8">
        <v>40760</v>
      </c>
      <c r="J30" s="8">
        <v>78968</v>
      </c>
      <c r="K30" s="8">
        <v>107612</v>
      </c>
      <c r="L30" s="8">
        <v>61196</v>
      </c>
      <c r="M30" s="8">
        <v>59347</v>
      </c>
      <c r="N30" s="8">
        <v>228155</v>
      </c>
      <c r="O30" s="8"/>
      <c r="P30" s="8"/>
      <c r="Q30" s="8"/>
      <c r="R30" s="8"/>
      <c r="S30" s="8"/>
      <c r="T30" s="8"/>
      <c r="U30" s="8"/>
      <c r="V30" s="8"/>
      <c r="W30" s="8">
        <v>307123</v>
      </c>
      <c r="X30" s="8">
        <v>722820</v>
      </c>
      <c r="Y30" s="8">
        <v>-415697</v>
      </c>
      <c r="Z30" s="2">
        <v>-57.510445200741543</v>
      </c>
      <c r="AA30" s="6">
        <v>1446227</v>
      </c>
    </row>
    <row r="31" spans="1:27" ht="13.5" x14ac:dyDescent="0.25">
      <c r="A31" s="25" t="s">
        <v>57</v>
      </c>
      <c r="B31" s="24" t="s">
        <v>32</v>
      </c>
      <c r="C31" s="6">
        <v>3667842</v>
      </c>
      <c r="D31" s="6"/>
      <c r="E31" s="7">
        <v>3137174</v>
      </c>
      <c r="F31" s="8">
        <v>3240682</v>
      </c>
      <c r="G31" s="8">
        <v>119207</v>
      </c>
      <c r="H31" s="8">
        <v>197703</v>
      </c>
      <c r="I31" s="8">
        <v>213613</v>
      </c>
      <c r="J31" s="8">
        <v>530523</v>
      </c>
      <c r="K31" s="8">
        <v>63875</v>
      </c>
      <c r="L31" s="8">
        <v>231314</v>
      </c>
      <c r="M31" s="8">
        <v>199587</v>
      </c>
      <c r="N31" s="8">
        <v>494776</v>
      </c>
      <c r="O31" s="8"/>
      <c r="P31" s="8"/>
      <c r="Q31" s="8"/>
      <c r="R31" s="8"/>
      <c r="S31" s="8"/>
      <c r="T31" s="8"/>
      <c r="U31" s="8"/>
      <c r="V31" s="8"/>
      <c r="W31" s="8">
        <v>1025299</v>
      </c>
      <c r="X31" s="8">
        <v>1522243</v>
      </c>
      <c r="Y31" s="8">
        <v>-496944</v>
      </c>
      <c r="Z31" s="2">
        <v>-32.645510605074222</v>
      </c>
      <c r="AA31" s="6">
        <v>3240682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4450911</v>
      </c>
      <c r="D33" s="6"/>
      <c r="E33" s="7">
        <v>1384742</v>
      </c>
      <c r="F33" s="8">
        <v>1384742</v>
      </c>
      <c r="G33" s="8">
        <v>65377</v>
      </c>
      <c r="H33" s="8">
        <v>94213</v>
      </c>
      <c r="I33" s="8">
        <v>122536</v>
      </c>
      <c r="J33" s="8">
        <v>282126</v>
      </c>
      <c r="K33" s="8">
        <v>61152</v>
      </c>
      <c r="L33" s="8">
        <v>147462</v>
      </c>
      <c r="M33" s="8">
        <v>171529</v>
      </c>
      <c r="N33" s="8">
        <v>380143</v>
      </c>
      <c r="O33" s="8"/>
      <c r="P33" s="8"/>
      <c r="Q33" s="8"/>
      <c r="R33" s="8"/>
      <c r="S33" s="8"/>
      <c r="T33" s="8"/>
      <c r="U33" s="8"/>
      <c r="V33" s="8"/>
      <c r="W33" s="8">
        <v>662269</v>
      </c>
      <c r="X33" s="8">
        <v>692100</v>
      </c>
      <c r="Y33" s="8">
        <v>-29831</v>
      </c>
      <c r="Z33" s="2">
        <v>-4.3102152868082646</v>
      </c>
      <c r="AA33" s="6">
        <v>1384742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36518631</v>
      </c>
      <c r="D35" s="33">
        <f>SUM(D24:D34)</f>
        <v>0</v>
      </c>
      <c r="E35" s="34">
        <f t="shared" si="1"/>
        <v>43399503</v>
      </c>
      <c r="F35" s="35">
        <f t="shared" si="1"/>
        <v>43394003</v>
      </c>
      <c r="G35" s="35">
        <f t="shared" si="1"/>
        <v>2391368</v>
      </c>
      <c r="H35" s="35">
        <f t="shared" si="1"/>
        <v>-2050243</v>
      </c>
      <c r="I35" s="35">
        <f t="shared" si="1"/>
        <v>2445700</v>
      </c>
      <c r="J35" s="35">
        <f t="shared" si="1"/>
        <v>2786825</v>
      </c>
      <c r="K35" s="35">
        <f t="shared" si="1"/>
        <v>2382004</v>
      </c>
      <c r="L35" s="35">
        <f t="shared" si="1"/>
        <v>2618609</v>
      </c>
      <c r="M35" s="35">
        <f t="shared" si="1"/>
        <v>6496639</v>
      </c>
      <c r="N35" s="35">
        <f t="shared" si="1"/>
        <v>11497252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14284077</v>
      </c>
      <c r="X35" s="35">
        <f t="shared" si="1"/>
        <v>21590881</v>
      </c>
      <c r="Y35" s="35">
        <f t="shared" si="1"/>
        <v>-7306804</v>
      </c>
      <c r="Z35" s="36">
        <f>+IF(X35&lt;&gt;0,+(Y35/X35)*100,0)</f>
        <v>-33.842083609279307</v>
      </c>
      <c r="AA35" s="33">
        <f>SUM(AA24:AA34)</f>
        <v>43394003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-5187738</v>
      </c>
      <c r="D37" s="46">
        <f>+D21-D35</f>
        <v>0</v>
      </c>
      <c r="E37" s="47">
        <f t="shared" si="2"/>
        <v>-17335132</v>
      </c>
      <c r="F37" s="48">
        <f t="shared" si="2"/>
        <v>-17329632</v>
      </c>
      <c r="G37" s="48">
        <f t="shared" si="2"/>
        <v>64807</v>
      </c>
      <c r="H37" s="48">
        <f t="shared" si="2"/>
        <v>9092986</v>
      </c>
      <c r="I37" s="48">
        <f t="shared" si="2"/>
        <v>48980</v>
      </c>
      <c r="J37" s="48">
        <f t="shared" si="2"/>
        <v>9206773</v>
      </c>
      <c r="K37" s="48">
        <f t="shared" si="2"/>
        <v>-1317685</v>
      </c>
      <c r="L37" s="48">
        <f t="shared" si="2"/>
        <v>253200</v>
      </c>
      <c r="M37" s="48">
        <f t="shared" si="2"/>
        <v>-4081267</v>
      </c>
      <c r="N37" s="48">
        <f t="shared" si="2"/>
        <v>-5145752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4061021</v>
      </c>
      <c r="X37" s="48">
        <f>IF(F21=F35,0,X21-X35)</f>
        <v>-7722377</v>
      </c>
      <c r="Y37" s="48">
        <f t="shared" si="2"/>
        <v>11783398</v>
      </c>
      <c r="Z37" s="49">
        <f>+IF(X37&lt;&gt;0,+(Y37/X37)*100,0)</f>
        <v>-152.58770712696364</v>
      </c>
      <c r="AA37" s="46">
        <f>+AA21-AA35</f>
        <v>-17329632</v>
      </c>
    </row>
    <row r="38" spans="1:27" ht="23.1" customHeight="1" x14ac:dyDescent="0.25">
      <c r="A38" s="50" t="s">
        <v>62</v>
      </c>
      <c r="B38" s="29" t="s">
        <v>32</v>
      </c>
      <c r="C38" s="6">
        <v>17927773</v>
      </c>
      <c r="D38" s="6"/>
      <c r="E38" s="7">
        <v>1778742</v>
      </c>
      <c r="F38" s="8">
        <v>1778742</v>
      </c>
      <c r="G38" s="8"/>
      <c r="H38" s="8"/>
      <c r="I38" s="8"/>
      <c r="J38" s="8"/>
      <c r="K38" s="8"/>
      <c r="L38" s="8"/>
      <c r="M38" s="8">
        <v>1778742</v>
      </c>
      <c r="N38" s="8">
        <v>1778742</v>
      </c>
      <c r="O38" s="8"/>
      <c r="P38" s="8"/>
      <c r="Q38" s="8"/>
      <c r="R38" s="8"/>
      <c r="S38" s="8"/>
      <c r="T38" s="8"/>
      <c r="U38" s="8"/>
      <c r="V38" s="8"/>
      <c r="W38" s="8">
        <v>1778742</v>
      </c>
      <c r="X38" s="8">
        <v>1245120</v>
      </c>
      <c r="Y38" s="8">
        <v>533622</v>
      </c>
      <c r="Z38" s="2">
        <v>42.857074016962223</v>
      </c>
      <c r="AA38" s="6">
        <v>1778742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12740035</v>
      </c>
      <c r="D41" s="56">
        <f>SUM(D37:D40)</f>
        <v>0</v>
      </c>
      <c r="E41" s="57">
        <f t="shared" si="3"/>
        <v>-15556390</v>
      </c>
      <c r="F41" s="58">
        <f t="shared" si="3"/>
        <v>-15550890</v>
      </c>
      <c r="G41" s="58">
        <f t="shared" si="3"/>
        <v>64807</v>
      </c>
      <c r="H41" s="58">
        <f t="shared" si="3"/>
        <v>9092986</v>
      </c>
      <c r="I41" s="58">
        <f t="shared" si="3"/>
        <v>48980</v>
      </c>
      <c r="J41" s="58">
        <f t="shared" si="3"/>
        <v>9206773</v>
      </c>
      <c r="K41" s="58">
        <f t="shared" si="3"/>
        <v>-1317685</v>
      </c>
      <c r="L41" s="58">
        <f t="shared" si="3"/>
        <v>253200</v>
      </c>
      <c r="M41" s="58">
        <f t="shared" si="3"/>
        <v>-2302525</v>
      </c>
      <c r="N41" s="58">
        <f t="shared" si="3"/>
        <v>-3367010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5839763</v>
      </c>
      <c r="X41" s="58">
        <f t="shared" si="3"/>
        <v>-6477257</v>
      </c>
      <c r="Y41" s="58">
        <f t="shared" si="3"/>
        <v>12317020</v>
      </c>
      <c r="Z41" s="59">
        <f>+IF(X41&lt;&gt;0,+(Y41/X41)*100,0)</f>
        <v>-190.1579634712657</v>
      </c>
      <c r="AA41" s="56">
        <f>SUM(AA37:AA40)</f>
        <v>-15550890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12740035</v>
      </c>
      <c r="D43" s="64">
        <f>+D41-D42</f>
        <v>0</v>
      </c>
      <c r="E43" s="65">
        <f t="shared" si="4"/>
        <v>-15556390</v>
      </c>
      <c r="F43" s="66">
        <f t="shared" si="4"/>
        <v>-15550890</v>
      </c>
      <c r="G43" s="66">
        <f t="shared" si="4"/>
        <v>64807</v>
      </c>
      <c r="H43" s="66">
        <f t="shared" si="4"/>
        <v>9092986</v>
      </c>
      <c r="I43" s="66">
        <f t="shared" si="4"/>
        <v>48980</v>
      </c>
      <c r="J43" s="66">
        <f t="shared" si="4"/>
        <v>9206773</v>
      </c>
      <c r="K43" s="66">
        <f t="shared" si="4"/>
        <v>-1317685</v>
      </c>
      <c r="L43" s="66">
        <f t="shared" si="4"/>
        <v>253200</v>
      </c>
      <c r="M43" s="66">
        <f t="shared" si="4"/>
        <v>-2302525</v>
      </c>
      <c r="N43" s="66">
        <f t="shared" si="4"/>
        <v>-3367010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5839763</v>
      </c>
      <c r="X43" s="66">
        <f t="shared" si="4"/>
        <v>-6477257</v>
      </c>
      <c r="Y43" s="66">
        <f t="shared" si="4"/>
        <v>12317020</v>
      </c>
      <c r="Z43" s="67">
        <f>+IF(X43&lt;&gt;0,+(Y43/X43)*100,0)</f>
        <v>-190.1579634712657</v>
      </c>
      <c r="AA43" s="64">
        <f>+AA41-AA42</f>
        <v>-15550890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12740035</v>
      </c>
      <c r="D45" s="56">
        <f>SUM(D43:D44)</f>
        <v>0</v>
      </c>
      <c r="E45" s="57">
        <f t="shared" si="5"/>
        <v>-15556390</v>
      </c>
      <c r="F45" s="58">
        <f t="shared" si="5"/>
        <v>-15550890</v>
      </c>
      <c r="G45" s="58">
        <f t="shared" si="5"/>
        <v>64807</v>
      </c>
      <c r="H45" s="58">
        <f t="shared" si="5"/>
        <v>9092986</v>
      </c>
      <c r="I45" s="58">
        <f t="shared" si="5"/>
        <v>48980</v>
      </c>
      <c r="J45" s="58">
        <f t="shared" si="5"/>
        <v>9206773</v>
      </c>
      <c r="K45" s="58">
        <f t="shared" si="5"/>
        <v>-1317685</v>
      </c>
      <c r="L45" s="58">
        <f t="shared" si="5"/>
        <v>253200</v>
      </c>
      <c r="M45" s="58">
        <f t="shared" si="5"/>
        <v>-2302525</v>
      </c>
      <c r="N45" s="58">
        <f t="shared" si="5"/>
        <v>-3367010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5839763</v>
      </c>
      <c r="X45" s="58">
        <f t="shared" si="5"/>
        <v>-6477257</v>
      </c>
      <c r="Y45" s="58">
        <f t="shared" si="5"/>
        <v>12317020</v>
      </c>
      <c r="Z45" s="59">
        <f>+IF(X45&lt;&gt;0,+(Y45/X45)*100,0)</f>
        <v>-190.1579634712657</v>
      </c>
      <c r="AA45" s="56">
        <f>SUM(AA43:AA44)</f>
        <v>-15550890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12740035</v>
      </c>
      <c r="D47" s="71">
        <f>SUM(D45:D46)</f>
        <v>0</v>
      </c>
      <c r="E47" s="72">
        <f t="shared" si="6"/>
        <v>-15556390</v>
      </c>
      <c r="F47" s="73">
        <f t="shared" si="6"/>
        <v>-15550890</v>
      </c>
      <c r="G47" s="73">
        <f t="shared" si="6"/>
        <v>64807</v>
      </c>
      <c r="H47" s="74">
        <f t="shared" si="6"/>
        <v>9092986</v>
      </c>
      <c r="I47" s="74">
        <f t="shared" si="6"/>
        <v>48980</v>
      </c>
      <c r="J47" s="74">
        <f t="shared" si="6"/>
        <v>9206773</v>
      </c>
      <c r="K47" s="74">
        <f t="shared" si="6"/>
        <v>-1317685</v>
      </c>
      <c r="L47" s="74">
        <f t="shared" si="6"/>
        <v>253200</v>
      </c>
      <c r="M47" s="73">
        <f t="shared" si="6"/>
        <v>-2302525</v>
      </c>
      <c r="N47" s="73">
        <f t="shared" si="6"/>
        <v>-3367010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5839763</v>
      </c>
      <c r="X47" s="74">
        <f t="shared" si="6"/>
        <v>-6477257</v>
      </c>
      <c r="Y47" s="74">
        <f t="shared" si="6"/>
        <v>12317020</v>
      </c>
      <c r="Z47" s="75">
        <f>+IF(X47&lt;&gt;0,+(Y47/X47)*100,0)</f>
        <v>-190.1579634712657</v>
      </c>
      <c r="AA47" s="76">
        <f>SUM(AA45:AA46)</f>
        <v>-15550890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122382149</v>
      </c>
      <c r="D8" s="6"/>
      <c r="E8" s="7">
        <v>124876798</v>
      </c>
      <c r="F8" s="8">
        <v>124876798</v>
      </c>
      <c r="G8" s="8">
        <v>10613609</v>
      </c>
      <c r="H8" s="8">
        <v>11163025</v>
      </c>
      <c r="I8" s="8">
        <v>10448178</v>
      </c>
      <c r="J8" s="8">
        <v>32224812</v>
      </c>
      <c r="K8" s="8">
        <v>10651091</v>
      </c>
      <c r="L8" s="8">
        <v>10643700</v>
      </c>
      <c r="M8" s="8">
        <v>10659378</v>
      </c>
      <c r="N8" s="8">
        <v>31954169</v>
      </c>
      <c r="O8" s="8"/>
      <c r="P8" s="8"/>
      <c r="Q8" s="8"/>
      <c r="R8" s="8"/>
      <c r="S8" s="8"/>
      <c r="T8" s="8"/>
      <c r="U8" s="8"/>
      <c r="V8" s="8"/>
      <c r="W8" s="8">
        <v>64178981</v>
      </c>
      <c r="X8" s="8">
        <v>63634491</v>
      </c>
      <c r="Y8" s="8">
        <v>544490</v>
      </c>
      <c r="Z8" s="2">
        <v>0.855652322260266</v>
      </c>
      <c r="AA8" s="6">
        <v>124876798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1178894</v>
      </c>
      <c r="D13" s="6"/>
      <c r="E13" s="7">
        <v>1174462</v>
      </c>
      <c r="F13" s="8">
        <v>1174462</v>
      </c>
      <c r="G13" s="8">
        <v>97556</v>
      </c>
      <c r="H13" s="8">
        <v>95609</v>
      </c>
      <c r="I13" s="8">
        <v>97118</v>
      </c>
      <c r="J13" s="8">
        <v>290283</v>
      </c>
      <c r="K13" s="8">
        <v>94318</v>
      </c>
      <c r="L13" s="8">
        <v>94521</v>
      </c>
      <c r="M13" s="8">
        <v>99194</v>
      </c>
      <c r="N13" s="8">
        <v>288033</v>
      </c>
      <c r="O13" s="8"/>
      <c r="P13" s="8"/>
      <c r="Q13" s="8"/>
      <c r="R13" s="8"/>
      <c r="S13" s="8"/>
      <c r="T13" s="8"/>
      <c r="U13" s="8"/>
      <c r="V13" s="8"/>
      <c r="W13" s="8">
        <v>578316</v>
      </c>
      <c r="X13" s="8">
        <v>588177</v>
      </c>
      <c r="Y13" s="8">
        <v>-9861</v>
      </c>
      <c r="Z13" s="2">
        <v>-1.6765361447319431</v>
      </c>
      <c r="AA13" s="6">
        <v>1174462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21854555</v>
      </c>
      <c r="D18" s="6"/>
      <c r="E18" s="7">
        <v>26025649</v>
      </c>
      <c r="F18" s="8">
        <v>26025649</v>
      </c>
      <c r="G18" s="8">
        <v>2131136</v>
      </c>
      <c r="H18" s="8">
        <v>2259268</v>
      </c>
      <c r="I18" s="8">
        <v>2259268</v>
      </c>
      <c r="J18" s="8">
        <v>6649672</v>
      </c>
      <c r="K18" s="8">
        <v>2430909</v>
      </c>
      <c r="L18" s="8">
        <v>4369983</v>
      </c>
      <c r="M18" s="8">
        <v>8675144</v>
      </c>
      <c r="N18" s="8">
        <v>15476036</v>
      </c>
      <c r="O18" s="8"/>
      <c r="P18" s="8"/>
      <c r="Q18" s="8"/>
      <c r="R18" s="8"/>
      <c r="S18" s="8"/>
      <c r="T18" s="8"/>
      <c r="U18" s="8"/>
      <c r="V18" s="8"/>
      <c r="W18" s="8">
        <v>22125708</v>
      </c>
      <c r="X18" s="8">
        <v>19850106</v>
      </c>
      <c r="Y18" s="8">
        <v>2275602</v>
      </c>
      <c r="Z18" s="2">
        <v>11.463928706476429</v>
      </c>
      <c r="AA18" s="6">
        <v>26025649</v>
      </c>
    </row>
    <row r="19" spans="1:27" ht="13.5" x14ac:dyDescent="0.25">
      <c r="A19" s="23" t="s">
        <v>46</v>
      </c>
      <c r="B19" s="29" t="s">
        <v>32</v>
      </c>
      <c r="C19" s="6">
        <v>262539</v>
      </c>
      <c r="D19" s="6"/>
      <c r="E19" s="7">
        <v>1440931</v>
      </c>
      <c r="F19" s="26">
        <v>1440931</v>
      </c>
      <c r="G19" s="26">
        <v>22723</v>
      </c>
      <c r="H19" s="26"/>
      <c r="I19" s="26">
        <v>30636</v>
      </c>
      <c r="J19" s="26">
        <v>53359</v>
      </c>
      <c r="K19" s="26">
        <v>28366</v>
      </c>
      <c r="L19" s="26">
        <v>35949</v>
      </c>
      <c r="M19" s="26">
        <v>29</v>
      </c>
      <c r="N19" s="26">
        <v>64344</v>
      </c>
      <c r="O19" s="26"/>
      <c r="P19" s="26"/>
      <c r="Q19" s="26"/>
      <c r="R19" s="26"/>
      <c r="S19" s="26"/>
      <c r="T19" s="26"/>
      <c r="U19" s="26"/>
      <c r="V19" s="26"/>
      <c r="W19" s="26">
        <v>117703</v>
      </c>
      <c r="X19" s="26">
        <v>124500</v>
      </c>
      <c r="Y19" s="26">
        <v>-6797</v>
      </c>
      <c r="Z19" s="27">
        <v>-5.4594377510040166</v>
      </c>
      <c r="AA19" s="28">
        <v>1440931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145678137</v>
      </c>
      <c r="D21" s="33">
        <f t="shared" si="0"/>
        <v>0</v>
      </c>
      <c r="E21" s="34">
        <f t="shared" si="0"/>
        <v>153517840</v>
      </c>
      <c r="F21" s="35">
        <f t="shared" si="0"/>
        <v>153517840</v>
      </c>
      <c r="G21" s="35">
        <f t="shared" si="0"/>
        <v>12865024</v>
      </c>
      <c r="H21" s="35">
        <f t="shared" si="0"/>
        <v>13517902</v>
      </c>
      <c r="I21" s="35">
        <f t="shared" si="0"/>
        <v>12835200</v>
      </c>
      <c r="J21" s="35">
        <f t="shared" si="0"/>
        <v>39218126</v>
      </c>
      <c r="K21" s="35">
        <f t="shared" si="0"/>
        <v>13204684</v>
      </c>
      <c r="L21" s="35">
        <f t="shared" si="0"/>
        <v>15144153</v>
      </c>
      <c r="M21" s="35">
        <f t="shared" si="0"/>
        <v>19433745</v>
      </c>
      <c r="N21" s="35">
        <f t="shared" si="0"/>
        <v>47782582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87000708</v>
      </c>
      <c r="X21" s="35">
        <f t="shared" si="0"/>
        <v>84197274</v>
      </c>
      <c r="Y21" s="35">
        <f t="shared" si="0"/>
        <v>2803434</v>
      </c>
      <c r="Z21" s="36">
        <f>+IF(X21&lt;&gt;0,+(Y21/X21)*100,0)</f>
        <v>3.3296018586064915</v>
      </c>
      <c r="AA21" s="33">
        <f>SUM(AA5:AA20)</f>
        <v>153517840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43721226</v>
      </c>
      <c r="D24" s="6"/>
      <c r="E24" s="7">
        <v>44032797</v>
      </c>
      <c r="F24" s="8">
        <v>44032797</v>
      </c>
      <c r="G24" s="8">
        <v>3329810</v>
      </c>
      <c r="H24" s="8">
        <v>3262373</v>
      </c>
      <c r="I24" s="8">
        <v>3344033</v>
      </c>
      <c r="J24" s="8">
        <v>9936216</v>
      </c>
      <c r="K24" s="8">
        <v>3952793</v>
      </c>
      <c r="L24" s="8">
        <v>5640922</v>
      </c>
      <c r="M24" s="8">
        <v>3931090</v>
      </c>
      <c r="N24" s="8">
        <v>13524805</v>
      </c>
      <c r="O24" s="8"/>
      <c r="P24" s="8"/>
      <c r="Q24" s="8"/>
      <c r="R24" s="8"/>
      <c r="S24" s="8"/>
      <c r="T24" s="8"/>
      <c r="U24" s="8"/>
      <c r="V24" s="8"/>
      <c r="W24" s="8">
        <v>23461021</v>
      </c>
      <c r="X24" s="8">
        <v>21075992</v>
      </c>
      <c r="Y24" s="8">
        <v>2385029</v>
      </c>
      <c r="Z24" s="2">
        <v>11.316330922881352</v>
      </c>
      <c r="AA24" s="6">
        <v>44032797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7433128</v>
      </c>
      <c r="D26" s="6"/>
      <c r="E26" s="7">
        <v>3737447</v>
      </c>
      <c r="F26" s="8">
        <v>3737447</v>
      </c>
      <c r="G26" s="8">
        <v>311454</v>
      </c>
      <c r="H26" s="8">
        <v>311454</v>
      </c>
      <c r="I26" s="8">
        <v>311454</v>
      </c>
      <c r="J26" s="8">
        <v>934362</v>
      </c>
      <c r="K26" s="8">
        <v>311454</v>
      </c>
      <c r="L26" s="8">
        <v>311454</v>
      </c>
      <c r="M26" s="8">
        <v>311454</v>
      </c>
      <c r="N26" s="8">
        <v>934362</v>
      </c>
      <c r="O26" s="8"/>
      <c r="P26" s="8"/>
      <c r="Q26" s="8"/>
      <c r="R26" s="8"/>
      <c r="S26" s="8"/>
      <c r="T26" s="8"/>
      <c r="U26" s="8"/>
      <c r="V26" s="8"/>
      <c r="W26" s="8">
        <v>1868724</v>
      </c>
      <c r="X26" s="8">
        <v>1868724</v>
      </c>
      <c r="Y26" s="8"/>
      <c r="Z26" s="2"/>
      <c r="AA26" s="6">
        <v>3737447</v>
      </c>
    </row>
    <row r="27" spans="1:27" ht="13.5" x14ac:dyDescent="0.25">
      <c r="A27" s="25" t="s">
        <v>53</v>
      </c>
      <c r="B27" s="24" t="s">
        <v>32</v>
      </c>
      <c r="C27" s="6">
        <v>21067426</v>
      </c>
      <c r="D27" s="6"/>
      <c r="E27" s="7">
        <v>22542584</v>
      </c>
      <c r="F27" s="8">
        <v>22542584</v>
      </c>
      <c r="G27" s="8"/>
      <c r="H27" s="8"/>
      <c r="I27" s="8"/>
      <c r="J27" s="8"/>
      <c r="K27" s="8"/>
      <c r="L27" s="8"/>
      <c r="M27" s="8">
        <v>11271300</v>
      </c>
      <c r="N27" s="8">
        <v>11271300</v>
      </c>
      <c r="O27" s="8"/>
      <c r="P27" s="8"/>
      <c r="Q27" s="8"/>
      <c r="R27" s="8"/>
      <c r="S27" s="8"/>
      <c r="T27" s="8"/>
      <c r="U27" s="8"/>
      <c r="V27" s="8"/>
      <c r="W27" s="8">
        <v>11271300</v>
      </c>
      <c r="X27" s="8">
        <v>11271300</v>
      </c>
      <c r="Y27" s="8"/>
      <c r="Z27" s="2"/>
      <c r="AA27" s="6">
        <v>22542584</v>
      </c>
    </row>
    <row r="28" spans="1:27" ht="13.5" x14ac:dyDescent="0.25">
      <c r="A28" s="25" t="s">
        <v>54</v>
      </c>
      <c r="B28" s="24" t="s">
        <v>32</v>
      </c>
      <c r="C28" s="6">
        <v>42241920</v>
      </c>
      <c r="D28" s="6"/>
      <c r="E28" s="7">
        <v>42356146</v>
      </c>
      <c r="F28" s="8">
        <v>42356146</v>
      </c>
      <c r="G28" s="8"/>
      <c r="H28" s="8"/>
      <c r="I28" s="8"/>
      <c r="J28" s="8"/>
      <c r="K28" s="8"/>
      <c r="L28" s="8"/>
      <c r="M28" s="8">
        <v>21367604</v>
      </c>
      <c r="N28" s="8">
        <v>21367604</v>
      </c>
      <c r="O28" s="8"/>
      <c r="P28" s="8"/>
      <c r="Q28" s="8"/>
      <c r="R28" s="8"/>
      <c r="S28" s="8"/>
      <c r="T28" s="8"/>
      <c r="U28" s="8"/>
      <c r="V28" s="8"/>
      <c r="W28" s="8">
        <v>21367604</v>
      </c>
      <c r="X28" s="8">
        <v>21408945</v>
      </c>
      <c r="Y28" s="8">
        <v>-41341</v>
      </c>
      <c r="Z28" s="2">
        <v>-0.19310152835648836</v>
      </c>
      <c r="AA28" s="6">
        <v>42356146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1451864</v>
      </c>
      <c r="D30" s="6"/>
      <c r="E30" s="7">
        <v>1716589</v>
      </c>
      <c r="F30" s="8">
        <v>2968471</v>
      </c>
      <c r="G30" s="8">
        <v>120321</v>
      </c>
      <c r="H30" s="8">
        <v>129114</v>
      </c>
      <c r="I30" s="8">
        <v>86129</v>
      </c>
      <c r="J30" s="8">
        <v>335564</v>
      </c>
      <c r="K30" s="8">
        <v>103861</v>
      </c>
      <c r="L30" s="8">
        <v>283941</v>
      </c>
      <c r="M30" s="8">
        <v>347962</v>
      </c>
      <c r="N30" s="8">
        <v>735764</v>
      </c>
      <c r="O30" s="8"/>
      <c r="P30" s="8"/>
      <c r="Q30" s="8"/>
      <c r="R30" s="8"/>
      <c r="S30" s="8"/>
      <c r="T30" s="8"/>
      <c r="U30" s="8"/>
      <c r="V30" s="8"/>
      <c r="W30" s="8">
        <v>1071328</v>
      </c>
      <c r="X30" s="8">
        <v>1503327</v>
      </c>
      <c r="Y30" s="8">
        <v>-431999</v>
      </c>
      <c r="Z30" s="2">
        <v>-28.736196449608105</v>
      </c>
      <c r="AA30" s="6">
        <v>2968471</v>
      </c>
    </row>
    <row r="31" spans="1:27" ht="13.5" x14ac:dyDescent="0.25">
      <c r="A31" s="25" t="s">
        <v>57</v>
      </c>
      <c r="B31" s="24" t="s">
        <v>32</v>
      </c>
      <c r="C31" s="6">
        <v>11244753</v>
      </c>
      <c r="D31" s="6"/>
      <c r="E31" s="7">
        <v>10653860</v>
      </c>
      <c r="F31" s="8">
        <v>9852027</v>
      </c>
      <c r="G31" s="8">
        <v>883</v>
      </c>
      <c r="H31" s="8">
        <v>122009</v>
      </c>
      <c r="I31" s="8">
        <v>485783</v>
      </c>
      <c r="J31" s="8">
        <v>608675</v>
      </c>
      <c r="K31" s="8">
        <v>870835</v>
      </c>
      <c r="L31" s="8">
        <v>1424072</v>
      </c>
      <c r="M31" s="8">
        <v>606386</v>
      </c>
      <c r="N31" s="8">
        <v>2901293</v>
      </c>
      <c r="O31" s="8"/>
      <c r="P31" s="8"/>
      <c r="Q31" s="8"/>
      <c r="R31" s="8"/>
      <c r="S31" s="8"/>
      <c r="T31" s="8"/>
      <c r="U31" s="8"/>
      <c r="V31" s="8"/>
      <c r="W31" s="8">
        <v>3509968</v>
      </c>
      <c r="X31" s="8">
        <v>5232561</v>
      </c>
      <c r="Y31" s="8">
        <v>-1722593</v>
      </c>
      <c r="Z31" s="2">
        <v>-32.920648225601191</v>
      </c>
      <c r="AA31" s="6">
        <v>9852027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624065</v>
      </c>
      <c r="D33" s="6"/>
      <c r="E33" s="7">
        <v>1061519</v>
      </c>
      <c r="F33" s="8">
        <v>2305839</v>
      </c>
      <c r="G33" s="8">
        <v>11853</v>
      </c>
      <c r="H33" s="8">
        <v>211040</v>
      </c>
      <c r="I33" s="8">
        <v>107348</v>
      </c>
      <c r="J33" s="8">
        <v>330241</v>
      </c>
      <c r="K33" s="8">
        <v>162060</v>
      </c>
      <c r="L33" s="8">
        <v>197612</v>
      </c>
      <c r="M33" s="8">
        <v>57984</v>
      </c>
      <c r="N33" s="8">
        <v>417656</v>
      </c>
      <c r="O33" s="8"/>
      <c r="P33" s="8"/>
      <c r="Q33" s="8"/>
      <c r="R33" s="8"/>
      <c r="S33" s="8"/>
      <c r="T33" s="8"/>
      <c r="U33" s="8"/>
      <c r="V33" s="8"/>
      <c r="W33" s="8">
        <v>747897</v>
      </c>
      <c r="X33" s="8">
        <v>935391</v>
      </c>
      <c r="Y33" s="8">
        <v>-187494</v>
      </c>
      <c r="Z33" s="2">
        <v>-20.04445199921744</v>
      </c>
      <c r="AA33" s="6">
        <v>2305839</v>
      </c>
    </row>
    <row r="34" spans="1:27" ht="13.5" x14ac:dyDescent="0.25">
      <c r="A34" s="23" t="s">
        <v>59</v>
      </c>
      <c r="B34" s="29" t="s">
        <v>32</v>
      </c>
      <c r="C34" s="6">
        <v>1384258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129168640</v>
      </c>
      <c r="D35" s="33">
        <f>SUM(D24:D34)</f>
        <v>0</v>
      </c>
      <c r="E35" s="34">
        <f t="shared" si="1"/>
        <v>126100942</v>
      </c>
      <c r="F35" s="35">
        <f t="shared" si="1"/>
        <v>127795311</v>
      </c>
      <c r="G35" s="35">
        <f t="shared" si="1"/>
        <v>3774321</v>
      </c>
      <c r="H35" s="35">
        <f t="shared" si="1"/>
        <v>4035990</v>
      </c>
      <c r="I35" s="35">
        <f t="shared" si="1"/>
        <v>4334747</v>
      </c>
      <c r="J35" s="35">
        <f t="shared" si="1"/>
        <v>12145058</v>
      </c>
      <c r="K35" s="35">
        <f t="shared" si="1"/>
        <v>5401003</v>
      </c>
      <c r="L35" s="35">
        <f t="shared" si="1"/>
        <v>7858001</v>
      </c>
      <c r="M35" s="35">
        <f t="shared" si="1"/>
        <v>37893780</v>
      </c>
      <c r="N35" s="35">
        <f t="shared" si="1"/>
        <v>51152784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63297842</v>
      </c>
      <c r="X35" s="35">
        <f t="shared" si="1"/>
        <v>63296240</v>
      </c>
      <c r="Y35" s="35">
        <f t="shared" si="1"/>
        <v>1602</v>
      </c>
      <c r="Z35" s="36">
        <f>+IF(X35&lt;&gt;0,+(Y35/X35)*100,0)</f>
        <v>2.5309560251920177E-3</v>
      </c>
      <c r="AA35" s="33">
        <f>SUM(AA24:AA34)</f>
        <v>127795311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16509497</v>
      </c>
      <c r="D37" s="46">
        <f>+D21-D35</f>
        <v>0</v>
      </c>
      <c r="E37" s="47">
        <f t="shared" si="2"/>
        <v>27416898</v>
      </c>
      <c r="F37" s="48">
        <f t="shared" si="2"/>
        <v>25722529</v>
      </c>
      <c r="G37" s="48">
        <f t="shared" si="2"/>
        <v>9090703</v>
      </c>
      <c r="H37" s="48">
        <f t="shared" si="2"/>
        <v>9481912</v>
      </c>
      <c r="I37" s="48">
        <f t="shared" si="2"/>
        <v>8500453</v>
      </c>
      <c r="J37" s="48">
        <f t="shared" si="2"/>
        <v>27073068</v>
      </c>
      <c r="K37" s="48">
        <f t="shared" si="2"/>
        <v>7803681</v>
      </c>
      <c r="L37" s="48">
        <f t="shared" si="2"/>
        <v>7286152</v>
      </c>
      <c r="M37" s="48">
        <f t="shared" si="2"/>
        <v>-18460035</v>
      </c>
      <c r="N37" s="48">
        <f t="shared" si="2"/>
        <v>-3370202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23702866</v>
      </c>
      <c r="X37" s="48">
        <f>IF(F21=F35,0,X21-X35)</f>
        <v>20901034</v>
      </c>
      <c r="Y37" s="48">
        <f t="shared" si="2"/>
        <v>2801832</v>
      </c>
      <c r="Z37" s="49">
        <f>+IF(X37&lt;&gt;0,+(Y37/X37)*100,0)</f>
        <v>13.405231530650589</v>
      </c>
      <c r="AA37" s="46">
        <f>+AA21-AA35</f>
        <v>25722529</v>
      </c>
    </row>
    <row r="38" spans="1:27" ht="23.1" customHeight="1" x14ac:dyDescent="0.25">
      <c r="A38" s="50" t="s">
        <v>62</v>
      </c>
      <c r="B38" s="29" t="s">
        <v>32</v>
      </c>
      <c r="C38" s="6">
        <v>54690411</v>
      </c>
      <c r="D38" s="6"/>
      <c r="E38" s="7">
        <v>49853882</v>
      </c>
      <c r="F38" s="8">
        <v>49853882</v>
      </c>
      <c r="G38" s="8">
        <v>1465765</v>
      </c>
      <c r="H38" s="8">
        <v>826666</v>
      </c>
      <c r="I38" s="8">
        <v>774246</v>
      </c>
      <c r="J38" s="8">
        <v>3066677</v>
      </c>
      <c r="K38" s="8">
        <v>938883</v>
      </c>
      <c r="L38" s="8">
        <v>1473283</v>
      </c>
      <c r="M38" s="8">
        <v>3353269</v>
      </c>
      <c r="N38" s="8">
        <v>5765435</v>
      </c>
      <c r="O38" s="8"/>
      <c r="P38" s="8"/>
      <c r="Q38" s="8"/>
      <c r="R38" s="8"/>
      <c r="S38" s="8"/>
      <c r="T38" s="8"/>
      <c r="U38" s="8"/>
      <c r="V38" s="8"/>
      <c r="W38" s="8">
        <v>8832112</v>
      </c>
      <c r="X38" s="8">
        <v>11534618</v>
      </c>
      <c r="Y38" s="8">
        <v>-2702506</v>
      </c>
      <c r="Z38" s="2">
        <v>-23.429523197040421</v>
      </c>
      <c r="AA38" s="6">
        <v>49853882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71199908</v>
      </c>
      <c r="D41" s="56">
        <f>SUM(D37:D40)</f>
        <v>0</v>
      </c>
      <c r="E41" s="57">
        <f t="shared" si="3"/>
        <v>77270780</v>
      </c>
      <c r="F41" s="58">
        <f t="shared" si="3"/>
        <v>75576411</v>
      </c>
      <c r="G41" s="58">
        <f t="shared" si="3"/>
        <v>10556468</v>
      </c>
      <c r="H41" s="58">
        <f t="shared" si="3"/>
        <v>10308578</v>
      </c>
      <c r="I41" s="58">
        <f t="shared" si="3"/>
        <v>9274699</v>
      </c>
      <c r="J41" s="58">
        <f t="shared" si="3"/>
        <v>30139745</v>
      </c>
      <c r="K41" s="58">
        <f t="shared" si="3"/>
        <v>8742564</v>
      </c>
      <c r="L41" s="58">
        <f t="shared" si="3"/>
        <v>8759435</v>
      </c>
      <c r="M41" s="58">
        <f t="shared" si="3"/>
        <v>-15106766</v>
      </c>
      <c r="N41" s="58">
        <f t="shared" si="3"/>
        <v>2395233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32534978</v>
      </c>
      <c r="X41" s="58">
        <f t="shared" si="3"/>
        <v>32435652</v>
      </c>
      <c r="Y41" s="58">
        <f t="shared" si="3"/>
        <v>99326</v>
      </c>
      <c r="Z41" s="59">
        <f>+IF(X41&lt;&gt;0,+(Y41/X41)*100,0)</f>
        <v>0.30622476773397367</v>
      </c>
      <c r="AA41" s="56">
        <f>SUM(AA37:AA40)</f>
        <v>75576411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71199908</v>
      </c>
      <c r="D43" s="64">
        <f>+D41-D42</f>
        <v>0</v>
      </c>
      <c r="E43" s="65">
        <f t="shared" si="4"/>
        <v>77270780</v>
      </c>
      <c r="F43" s="66">
        <f t="shared" si="4"/>
        <v>75576411</v>
      </c>
      <c r="G43" s="66">
        <f t="shared" si="4"/>
        <v>10556468</v>
      </c>
      <c r="H43" s="66">
        <f t="shared" si="4"/>
        <v>10308578</v>
      </c>
      <c r="I43" s="66">
        <f t="shared" si="4"/>
        <v>9274699</v>
      </c>
      <c r="J43" s="66">
        <f t="shared" si="4"/>
        <v>30139745</v>
      </c>
      <c r="K43" s="66">
        <f t="shared" si="4"/>
        <v>8742564</v>
      </c>
      <c r="L43" s="66">
        <f t="shared" si="4"/>
        <v>8759435</v>
      </c>
      <c r="M43" s="66">
        <f t="shared" si="4"/>
        <v>-15106766</v>
      </c>
      <c r="N43" s="66">
        <f t="shared" si="4"/>
        <v>2395233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32534978</v>
      </c>
      <c r="X43" s="66">
        <f t="shared" si="4"/>
        <v>32435652</v>
      </c>
      <c r="Y43" s="66">
        <f t="shared" si="4"/>
        <v>99326</v>
      </c>
      <c r="Z43" s="67">
        <f>+IF(X43&lt;&gt;0,+(Y43/X43)*100,0)</f>
        <v>0.30622476773397367</v>
      </c>
      <c r="AA43" s="64">
        <f>+AA41-AA42</f>
        <v>75576411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71199908</v>
      </c>
      <c r="D45" s="56">
        <f>SUM(D43:D44)</f>
        <v>0</v>
      </c>
      <c r="E45" s="57">
        <f t="shared" si="5"/>
        <v>77270780</v>
      </c>
      <c r="F45" s="58">
        <f t="shared" si="5"/>
        <v>75576411</v>
      </c>
      <c r="G45" s="58">
        <f t="shared" si="5"/>
        <v>10556468</v>
      </c>
      <c r="H45" s="58">
        <f t="shared" si="5"/>
        <v>10308578</v>
      </c>
      <c r="I45" s="58">
        <f t="shared" si="5"/>
        <v>9274699</v>
      </c>
      <c r="J45" s="58">
        <f t="shared" si="5"/>
        <v>30139745</v>
      </c>
      <c r="K45" s="58">
        <f t="shared" si="5"/>
        <v>8742564</v>
      </c>
      <c r="L45" s="58">
        <f t="shared" si="5"/>
        <v>8759435</v>
      </c>
      <c r="M45" s="58">
        <f t="shared" si="5"/>
        <v>-15106766</v>
      </c>
      <c r="N45" s="58">
        <f t="shared" si="5"/>
        <v>2395233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32534978</v>
      </c>
      <c r="X45" s="58">
        <f t="shared" si="5"/>
        <v>32435652</v>
      </c>
      <c r="Y45" s="58">
        <f t="shared" si="5"/>
        <v>99326</v>
      </c>
      <c r="Z45" s="59">
        <f>+IF(X45&lt;&gt;0,+(Y45/X45)*100,0)</f>
        <v>0.30622476773397367</v>
      </c>
      <c r="AA45" s="56">
        <f>SUM(AA43:AA44)</f>
        <v>75576411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71199908</v>
      </c>
      <c r="D47" s="71">
        <f>SUM(D45:D46)</f>
        <v>0</v>
      </c>
      <c r="E47" s="72">
        <f t="shared" si="6"/>
        <v>77270780</v>
      </c>
      <c r="F47" s="73">
        <f t="shared" si="6"/>
        <v>75576411</v>
      </c>
      <c r="G47" s="73">
        <f t="shared" si="6"/>
        <v>10556468</v>
      </c>
      <c r="H47" s="74">
        <f t="shared" si="6"/>
        <v>10308578</v>
      </c>
      <c r="I47" s="74">
        <f t="shared" si="6"/>
        <v>9274699</v>
      </c>
      <c r="J47" s="74">
        <f t="shared" si="6"/>
        <v>30139745</v>
      </c>
      <c r="K47" s="74">
        <f t="shared" si="6"/>
        <v>8742564</v>
      </c>
      <c r="L47" s="74">
        <f t="shared" si="6"/>
        <v>8759435</v>
      </c>
      <c r="M47" s="73">
        <f t="shared" si="6"/>
        <v>-15106766</v>
      </c>
      <c r="N47" s="73">
        <f t="shared" si="6"/>
        <v>2395233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32534978</v>
      </c>
      <c r="X47" s="74">
        <f t="shared" si="6"/>
        <v>32435652</v>
      </c>
      <c r="Y47" s="74">
        <f t="shared" si="6"/>
        <v>99326</v>
      </c>
      <c r="Z47" s="75">
        <f>+IF(X47&lt;&gt;0,+(Y47/X47)*100,0)</f>
        <v>0.30622476773397367</v>
      </c>
      <c r="AA47" s="76">
        <f>SUM(AA45:AA46)</f>
        <v>75576411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92638765</v>
      </c>
      <c r="D8" s="6"/>
      <c r="E8" s="7">
        <v>114485332</v>
      </c>
      <c r="F8" s="8">
        <v>114485332</v>
      </c>
      <c r="G8" s="8">
        <v>15691825</v>
      </c>
      <c r="H8" s="8">
        <v>6216970</v>
      </c>
      <c r="I8" s="8">
        <v>8053967</v>
      </c>
      <c r="J8" s="8">
        <v>29962762</v>
      </c>
      <c r="K8" s="8">
        <v>8109247</v>
      </c>
      <c r="L8" s="8">
        <v>7624478</v>
      </c>
      <c r="M8" s="8">
        <v>7993946</v>
      </c>
      <c r="N8" s="8">
        <v>23727671</v>
      </c>
      <c r="O8" s="8"/>
      <c r="P8" s="8"/>
      <c r="Q8" s="8"/>
      <c r="R8" s="8"/>
      <c r="S8" s="8"/>
      <c r="T8" s="8"/>
      <c r="U8" s="8"/>
      <c r="V8" s="8"/>
      <c r="W8" s="8">
        <v>53690433</v>
      </c>
      <c r="X8" s="8">
        <v>39521945</v>
      </c>
      <c r="Y8" s="8">
        <v>14168488</v>
      </c>
      <c r="Z8" s="2">
        <v>35.849672884267207</v>
      </c>
      <c r="AA8" s="6">
        <v>114485332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1162343</v>
      </c>
      <c r="D13" s="6"/>
      <c r="E13" s="7">
        <v>1550346</v>
      </c>
      <c r="F13" s="8">
        <v>1550346</v>
      </c>
      <c r="G13" s="8">
        <v>100355</v>
      </c>
      <c r="H13" s="8">
        <v>109327</v>
      </c>
      <c r="I13" s="8">
        <v>103331</v>
      </c>
      <c r="J13" s="8">
        <v>313013</v>
      </c>
      <c r="K13" s="8">
        <v>116837</v>
      </c>
      <c r="L13" s="8">
        <v>107294</v>
      </c>
      <c r="M13" s="8">
        <v>115214</v>
      </c>
      <c r="N13" s="8">
        <v>339345</v>
      </c>
      <c r="O13" s="8"/>
      <c r="P13" s="8"/>
      <c r="Q13" s="8"/>
      <c r="R13" s="8"/>
      <c r="S13" s="8"/>
      <c r="T13" s="8"/>
      <c r="U13" s="8"/>
      <c r="V13" s="8"/>
      <c r="W13" s="8">
        <v>652358</v>
      </c>
      <c r="X13" s="8">
        <v>775176</v>
      </c>
      <c r="Y13" s="8">
        <v>-122818</v>
      </c>
      <c r="Z13" s="2">
        <v>-15.843885775617409</v>
      </c>
      <c r="AA13" s="6">
        <v>1550346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33797144</v>
      </c>
      <c r="D18" s="6"/>
      <c r="E18" s="7">
        <v>34194255</v>
      </c>
      <c r="F18" s="8">
        <v>34194255</v>
      </c>
      <c r="G18" s="8">
        <v>14247534</v>
      </c>
      <c r="H18" s="8"/>
      <c r="I18" s="8"/>
      <c r="J18" s="8">
        <v>14247534</v>
      </c>
      <c r="K18" s="8"/>
      <c r="L18" s="8"/>
      <c r="M18" s="8">
        <v>11398157</v>
      </c>
      <c r="N18" s="8">
        <v>11398157</v>
      </c>
      <c r="O18" s="8"/>
      <c r="P18" s="8"/>
      <c r="Q18" s="8"/>
      <c r="R18" s="8"/>
      <c r="S18" s="8"/>
      <c r="T18" s="8"/>
      <c r="U18" s="8"/>
      <c r="V18" s="8"/>
      <c r="W18" s="8">
        <v>25645691</v>
      </c>
      <c r="X18" s="8">
        <v>26681724</v>
      </c>
      <c r="Y18" s="8">
        <v>-1036033</v>
      </c>
      <c r="Z18" s="2">
        <v>-3.882931252868068</v>
      </c>
      <c r="AA18" s="6">
        <v>34194255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127598252</v>
      </c>
      <c r="D21" s="33">
        <f t="shared" si="0"/>
        <v>0</v>
      </c>
      <c r="E21" s="34">
        <f t="shared" si="0"/>
        <v>150229933</v>
      </c>
      <c r="F21" s="35">
        <f t="shared" si="0"/>
        <v>150229933</v>
      </c>
      <c r="G21" s="35">
        <f t="shared" si="0"/>
        <v>30039714</v>
      </c>
      <c r="H21" s="35">
        <f t="shared" si="0"/>
        <v>6326297</v>
      </c>
      <c r="I21" s="35">
        <f t="shared" si="0"/>
        <v>8157298</v>
      </c>
      <c r="J21" s="35">
        <f t="shared" si="0"/>
        <v>44523309</v>
      </c>
      <c r="K21" s="35">
        <f t="shared" si="0"/>
        <v>8226084</v>
      </c>
      <c r="L21" s="35">
        <f t="shared" si="0"/>
        <v>7731772</v>
      </c>
      <c r="M21" s="35">
        <f t="shared" si="0"/>
        <v>19507317</v>
      </c>
      <c r="N21" s="35">
        <f t="shared" si="0"/>
        <v>35465173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79988482</v>
      </c>
      <c r="X21" s="35">
        <f t="shared" si="0"/>
        <v>66978845</v>
      </c>
      <c r="Y21" s="35">
        <f t="shared" si="0"/>
        <v>13009637</v>
      </c>
      <c r="Z21" s="36">
        <f>+IF(X21&lt;&gt;0,+(Y21/X21)*100,0)</f>
        <v>19.42350155485661</v>
      </c>
      <c r="AA21" s="33">
        <f>SUM(AA5:AA20)</f>
        <v>150229933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55953833</v>
      </c>
      <c r="D24" s="6"/>
      <c r="E24" s="7">
        <v>58410573</v>
      </c>
      <c r="F24" s="8">
        <v>58410573</v>
      </c>
      <c r="G24" s="8">
        <v>4235249</v>
      </c>
      <c r="H24" s="8">
        <v>4455235</v>
      </c>
      <c r="I24" s="8">
        <v>4421268</v>
      </c>
      <c r="J24" s="8">
        <v>13111752</v>
      </c>
      <c r="K24" s="8">
        <v>4922383</v>
      </c>
      <c r="L24" s="8">
        <v>5689493</v>
      </c>
      <c r="M24" s="8">
        <v>3861429</v>
      </c>
      <c r="N24" s="8">
        <v>14473305</v>
      </c>
      <c r="O24" s="8"/>
      <c r="P24" s="8"/>
      <c r="Q24" s="8"/>
      <c r="R24" s="8"/>
      <c r="S24" s="8"/>
      <c r="T24" s="8"/>
      <c r="U24" s="8"/>
      <c r="V24" s="8"/>
      <c r="W24" s="8">
        <v>27585057</v>
      </c>
      <c r="X24" s="8">
        <v>26219821</v>
      </c>
      <c r="Y24" s="8">
        <v>1365236</v>
      </c>
      <c r="Z24" s="2">
        <v>5.2068852796516039</v>
      </c>
      <c r="AA24" s="6">
        <v>58410573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1542328</v>
      </c>
      <c r="D26" s="6"/>
      <c r="E26" s="7">
        <v>2500000</v>
      </c>
      <c r="F26" s="8">
        <v>2500000</v>
      </c>
      <c r="G26" s="8"/>
      <c r="H26" s="8"/>
      <c r="I26" s="8">
        <v>14005</v>
      </c>
      <c r="J26" s="8">
        <v>14005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14005</v>
      </c>
      <c r="X26" s="8"/>
      <c r="Y26" s="8">
        <v>14005</v>
      </c>
      <c r="Z26" s="2"/>
      <c r="AA26" s="6">
        <v>2500000</v>
      </c>
    </row>
    <row r="27" spans="1:27" ht="13.5" x14ac:dyDescent="0.25">
      <c r="A27" s="25" t="s">
        <v>53</v>
      </c>
      <c r="B27" s="24" t="s">
        <v>32</v>
      </c>
      <c r="C27" s="6">
        <v>38492876</v>
      </c>
      <c r="D27" s="6"/>
      <c r="E27" s="7">
        <v>55500219</v>
      </c>
      <c r="F27" s="8">
        <v>55500219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18500072</v>
      </c>
      <c r="Y27" s="8">
        <v>-18500072</v>
      </c>
      <c r="Z27" s="2">
        <v>-100</v>
      </c>
      <c r="AA27" s="6">
        <v>55500219</v>
      </c>
    </row>
    <row r="28" spans="1:27" ht="13.5" x14ac:dyDescent="0.25">
      <c r="A28" s="25" t="s">
        <v>54</v>
      </c>
      <c r="B28" s="24" t="s">
        <v>32</v>
      </c>
      <c r="C28" s="6">
        <v>20436426</v>
      </c>
      <c r="D28" s="6"/>
      <c r="E28" s="7">
        <v>22055634</v>
      </c>
      <c r="F28" s="8">
        <v>22055634</v>
      </c>
      <c r="G28" s="8"/>
      <c r="H28" s="8"/>
      <c r="I28" s="8"/>
      <c r="J28" s="8"/>
      <c r="K28" s="8"/>
      <c r="L28" s="8"/>
      <c r="M28" s="8">
        <v>11427633</v>
      </c>
      <c r="N28" s="8">
        <v>11427633</v>
      </c>
      <c r="O28" s="8"/>
      <c r="P28" s="8"/>
      <c r="Q28" s="8"/>
      <c r="R28" s="8"/>
      <c r="S28" s="8"/>
      <c r="T28" s="8"/>
      <c r="U28" s="8"/>
      <c r="V28" s="8"/>
      <c r="W28" s="8">
        <v>11427633</v>
      </c>
      <c r="X28" s="8">
        <v>11027817</v>
      </c>
      <c r="Y28" s="8">
        <v>399816</v>
      </c>
      <c r="Z28" s="2">
        <v>3.6255226215668976</v>
      </c>
      <c r="AA28" s="6">
        <v>22055634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5450748</v>
      </c>
      <c r="D30" s="6"/>
      <c r="E30" s="7">
        <v>7183127</v>
      </c>
      <c r="F30" s="8">
        <v>7183127</v>
      </c>
      <c r="G30" s="8">
        <v>42685</v>
      </c>
      <c r="H30" s="8">
        <v>495748</v>
      </c>
      <c r="I30" s="8">
        <v>531807</v>
      </c>
      <c r="J30" s="8">
        <v>1070240</v>
      </c>
      <c r="K30" s="8">
        <v>816337</v>
      </c>
      <c r="L30" s="8">
        <v>646922</v>
      </c>
      <c r="M30" s="8">
        <v>654031</v>
      </c>
      <c r="N30" s="8">
        <v>2117290</v>
      </c>
      <c r="O30" s="8"/>
      <c r="P30" s="8"/>
      <c r="Q30" s="8"/>
      <c r="R30" s="8"/>
      <c r="S30" s="8"/>
      <c r="T30" s="8"/>
      <c r="U30" s="8"/>
      <c r="V30" s="8"/>
      <c r="W30" s="8">
        <v>3187530</v>
      </c>
      <c r="X30" s="8">
        <v>2041404</v>
      </c>
      <c r="Y30" s="8">
        <v>1146126</v>
      </c>
      <c r="Z30" s="2">
        <v>56.144006771809984</v>
      </c>
      <c r="AA30" s="6">
        <v>7183127</v>
      </c>
    </row>
    <row r="31" spans="1:27" ht="13.5" x14ac:dyDescent="0.25">
      <c r="A31" s="25" t="s">
        <v>57</v>
      </c>
      <c r="B31" s="24" t="s">
        <v>32</v>
      </c>
      <c r="C31" s="6">
        <v>28432653</v>
      </c>
      <c r="D31" s="6"/>
      <c r="E31" s="7">
        <v>25222416</v>
      </c>
      <c r="F31" s="8">
        <v>24622416</v>
      </c>
      <c r="G31" s="8"/>
      <c r="H31" s="8">
        <v>979360</v>
      </c>
      <c r="I31" s="8">
        <v>1765696</v>
      </c>
      <c r="J31" s="8">
        <v>2745056</v>
      </c>
      <c r="K31" s="8">
        <v>1318031</v>
      </c>
      <c r="L31" s="8">
        <v>1218968</v>
      </c>
      <c r="M31" s="8">
        <v>1779732</v>
      </c>
      <c r="N31" s="8">
        <v>4316731</v>
      </c>
      <c r="O31" s="8"/>
      <c r="P31" s="8"/>
      <c r="Q31" s="8"/>
      <c r="R31" s="8"/>
      <c r="S31" s="8"/>
      <c r="T31" s="8"/>
      <c r="U31" s="8"/>
      <c r="V31" s="8"/>
      <c r="W31" s="8">
        <v>7061787</v>
      </c>
      <c r="X31" s="8">
        <v>7741420</v>
      </c>
      <c r="Y31" s="8">
        <v>-679633</v>
      </c>
      <c r="Z31" s="2">
        <v>-8.7791774635661159</v>
      </c>
      <c r="AA31" s="6">
        <v>24622416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10546852</v>
      </c>
      <c r="D33" s="6"/>
      <c r="E33" s="7">
        <v>11810362</v>
      </c>
      <c r="F33" s="8">
        <v>11810362</v>
      </c>
      <c r="G33" s="8">
        <v>11000</v>
      </c>
      <c r="H33" s="8">
        <v>303478</v>
      </c>
      <c r="I33" s="8">
        <v>974558</v>
      </c>
      <c r="J33" s="8">
        <v>1289036</v>
      </c>
      <c r="K33" s="8">
        <v>517915</v>
      </c>
      <c r="L33" s="8">
        <v>749465</v>
      </c>
      <c r="M33" s="8">
        <v>474216</v>
      </c>
      <c r="N33" s="8">
        <v>1741596</v>
      </c>
      <c r="O33" s="8"/>
      <c r="P33" s="8"/>
      <c r="Q33" s="8"/>
      <c r="R33" s="8"/>
      <c r="S33" s="8"/>
      <c r="T33" s="8"/>
      <c r="U33" s="8"/>
      <c r="V33" s="8"/>
      <c r="W33" s="8">
        <v>3030632</v>
      </c>
      <c r="X33" s="8">
        <v>4663741</v>
      </c>
      <c r="Y33" s="8">
        <v>-1633109</v>
      </c>
      <c r="Z33" s="2">
        <v>-35.017146106526923</v>
      </c>
      <c r="AA33" s="6">
        <v>11810362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160855716</v>
      </c>
      <c r="D35" s="33">
        <f>SUM(D24:D34)</f>
        <v>0</v>
      </c>
      <c r="E35" s="34">
        <f t="shared" si="1"/>
        <v>182682331</v>
      </c>
      <c r="F35" s="35">
        <f t="shared" si="1"/>
        <v>182082331</v>
      </c>
      <c r="G35" s="35">
        <f t="shared" si="1"/>
        <v>4288934</v>
      </c>
      <c r="H35" s="35">
        <f t="shared" si="1"/>
        <v>6233821</v>
      </c>
      <c r="I35" s="35">
        <f t="shared" si="1"/>
        <v>7707334</v>
      </c>
      <c r="J35" s="35">
        <f t="shared" si="1"/>
        <v>18230089</v>
      </c>
      <c r="K35" s="35">
        <f t="shared" si="1"/>
        <v>7574666</v>
      </c>
      <c r="L35" s="35">
        <f t="shared" si="1"/>
        <v>8304848</v>
      </c>
      <c r="M35" s="35">
        <f t="shared" si="1"/>
        <v>18197041</v>
      </c>
      <c r="N35" s="35">
        <f t="shared" si="1"/>
        <v>34076555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52306644</v>
      </c>
      <c r="X35" s="35">
        <f t="shared" si="1"/>
        <v>70194275</v>
      </c>
      <c r="Y35" s="35">
        <f t="shared" si="1"/>
        <v>-17887631</v>
      </c>
      <c r="Z35" s="36">
        <f>+IF(X35&lt;&gt;0,+(Y35/X35)*100,0)</f>
        <v>-25.483034050853863</v>
      </c>
      <c r="AA35" s="33">
        <f>SUM(AA24:AA34)</f>
        <v>182082331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-33257464</v>
      </c>
      <c r="D37" s="46">
        <f>+D21-D35</f>
        <v>0</v>
      </c>
      <c r="E37" s="47">
        <f t="shared" si="2"/>
        <v>-32452398</v>
      </c>
      <c r="F37" s="48">
        <f t="shared" si="2"/>
        <v>-31852398</v>
      </c>
      <c r="G37" s="48">
        <f t="shared" si="2"/>
        <v>25750780</v>
      </c>
      <c r="H37" s="48">
        <f t="shared" si="2"/>
        <v>92476</v>
      </c>
      <c r="I37" s="48">
        <f t="shared" si="2"/>
        <v>449964</v>
      </c>
      <c r="J37" s="48">
        <f t="shared" si="2"/>
        <v>26293220</v>
      </c>
      <c r="K37" s="48">
        <f t="shared" si="2"/>
        <v>651418</v>
      </c>
      <c r="L37" s="48">
        <f t="shared" si="2"/>
        <v>-573076</v>
      </c>
      <c r="M37" s="48">
        <f t="shared" si="2"/>
        <v>1310276</v>
      </c>
      <c r="N37" s="48">
        <f t="shared" si="2"/>
        <v>1388618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27681838</v>
      </c>
      <c r="X37" s="48">
        <f>IF(F21=F35,0,X21-X35)</f>
        <v>-3215430</v>
      </c>
      <c r="Y37" s="48">
        <f t="shared" si="2"/>
        <v>30897268</v>
      </c>
      <c r="Z37" s="49">
        <f>+IF(X37&lt;&gt;0,+(Y37/X37)*100,0)</f>
        <v>-960.90625515094405</v>
      </c>
      <c r="AA37" s="46">
        <f>+AA21-AA35</f>
        <v>-31852398</v>
      </c>
    </row>
    <row r="38" spans="1:27" ht="23.1" customHeight="1" x14ac:dyDescent="0.25">
      <c r="A38" s="50" t="s">
        <v>62</v>
      </c>
      <c r="B38" s="29" t="s">
        <v>32</v>
      </c>
      <c r="C38" s="6">
        <v>21767435</v>
      </c>
      <c r="D38" s="6"/>
      <c r="E38" s="7"/>
      <c r="F38" s="8"/>
      <c r="G38" s="8"/>
      <c r="H38" s="8"/>
      <c r="I38" s="8"/>
      <c r="J38" s="8"/>
      <c r="K38" s="8"/>
      <c r="L38" s="8">
        <v>6034723</v>
      </c>
      <c r="M38" s="8">
        <v>5647178</v>
      </c>
      <c r="N38" s="8">
        <v>11681901</v>
      </c>
      <c r="O38" s="8"/>
      <c r="P38" s="8"/>
      <c r="Q38" s="8"/>
      <c r="R38" s="8"/>
      <c r="S38" s="8"/>
      <c r="T38" s="8"/>
      <c r="U38" s="8"/>
      <c r="V38" s="8"/>
      <c r="W38" s="8">
        <v>11681901</v>
      </c>
      <c r="X38" s="8"/>
      <c r="Y38" s="8">
        <v>11681901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886141</v>
      </c>
      <c r="D39" s="28"/>
      <c r="E39" s="7"/>
      <c r="F39" s="26"/>
      <c r="G39" s="26">
        <v>35470</v>
      </c>
      <c r="H39" s="26">
        <v>34967</v>
      </c>
      <c r="I39" s="26">
        <v>1227</v>
      </c>
      <c r="J39" s="26">
        <v>71664</v>
      </c>
      <c r="K39" s="26">
        <v>1590290</v>
      </c>
      <c r="L39" s="26"/>
      <c r="M39" s="26"/>
      <c r="N39" s="26">
        <v>1590290</v>
      </c>
      <c r="O39" s="26"/>
      <c r="P39" s="26"/>
      <c r="Q39" s="26"/>
      <c r="R39" s="26"/>
      <c r="S39" s="26"/>
      <c r="T39" s="26"/>
      <c r="U39" s="26"/>
      <c r="V39" s="26"/>
      <c r="W39" s="26">
        <v>1661954</v>
      </c>
      <c r="X39" s="26"/>
      <c r="Y39" s="26">
        <v>1661954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-10603888</v>
      </c>
      <c r="D41" s="56">
        <f>SUM(D37:D40)</f>
        <v>0</v>
      </c>
      <c r="E41" s="57">
        <f t="shared" si="3"/>
        <v>-32452398</v>
      </c>
      <c r="F41" s="58">
        <f t="shared" si="3"/>
        <v>-31852398</v>
      </c>
      <c r="G41" s="58">
        <f t="shared" si="3"/>
        <v>25786250</v>
      </c>
      <c r="H41" s="58">
        <f t="shared" si="3"/>
        <v>127443</v>
      </c>
      <c r="I41" s="58">
        <f t="shared" si="3"/>
        <v>451191</v>
      </c>
      <c r="J41" s="58">
        <f t="shared" si="3"/>
        <v>26364884</v>
      </c>
      <c r="K41" s="58">
        <f t="shared" si="3"/>
        <v>2241708</v>
      </c>
      <c r="L41" s="58">
        <f t="shared" si="3"/>
        <v>5461647</v>
      </c>
      <c r="M41" s="58">
        <f t="shared" si="3"/>
        <v>6957454</v>
      </c>
      <c r="N41" s="58">
        <f t="shared" si="3"/>
        <v>14660809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41025693</v>
      </c>
      <c r="X41" s="58">
        <f t="shared" si="3"/>
        <v>-3215430</v>
      </c>
      <c r="Y41" s="58">
        <f t="shared" si="3"/>
        <v>44241123</v>
      </c>
      <c r="Z41" s="59">
        <f>+IF(X41&lt;&gt;0,+(Y41/X41)*100,0)</f>
        <v>-1375.9006726938542</v>
      </c>
      <c r="AA41" s="56">
        <f>SUM(AA37:AA40)</f>
        <v>-31852398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-10603888</v>
      </c>
      <c r="D43" s="64">
        <f>+D41-D42</f>
        <v>0</v>
      </c>
      <c r="E43" s="65">
        <f t="shared" si="4"/>
        <v>-32452398</v>
      </c>
      <c r="F43" s="66">
        <f t="shared" si="4"/>
        <v>-31852398</v>
      </c>
      <c r="G43" s="66">
        <f t="shared" si="4"/>
        <v>25786250</v>
      </c>
      <c r="H43" s="66">
        <f t="shared" si="4"/>
        <v>127443</v>
      </c>
      <c r="I43" s="66">
        <f t="shared" si="4"/>
        <v>451191</v>
      </c>
      <c r="J43" s="66">
        <f t="shared" si="4"/>
        <v>26364884</v>
      </c>
      <c r="K43" s="66">
        <f t="shared" si="4"/>
        <v>2241708</v>
      </c>
      <c r="L43" s="66">
        <f t="shared" si="4"/>
        <v>5461647</v>
      </c>
      <c r="M43" s="66">
        <f t="shared" si="4"/>
        <v>6957454</v>
      </c>
      <c r="N43" s="66">
        <f t="shared" si="4"/>
        <v>14660809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41025693</v>
      </c>
      <c r="X43" s="66">
        <f t="shared" si="4"/>
        <v>-3215430</v>
      </c>
      <c r="Y43" s="66">
        <f t="shared" si="4"/>
        <v>44241123</v>
      </c>
      <c r="Z43" s="67">
        <f>+IF(X43&lt;&gt;0,+(Y43/X43)*100,0)</f>
        <v>-1375.9006726938542</v>
      </c>
      <c r="AA43" s="64">
        <f>+AA41-AA42</f>
        <v>-31852398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-10603888</v>
      </c>
      <c r="D45" s="56">
        <f>SUM(D43:D44)</f>
        <v>0</v>
      </c>
      <c r="E45" s="57">
        <f t="shared" si="5"/>
        <v>-32452398</v>
      </c>
      <c r="F45" s="58">
        <f t="shared" si="5"/>
        <v>-31852398</v>
      </c>
      <c r="G45" s="58">
        <f t="shared" si="5"/>
        <v>25786250</v>
      </c>
      <c r="H45" s="58">
        <f t="shared" si="5"/>
        <v>127443</v>
      </c>
      <c r="I45" s="58">
        <f t="shared" si="5"/>
        <v>451191</v>
      </c>
      <c r="J45" s="58">
        <f t="shared" si="5"/>
        <v>26364884</v>
      </c>
      <c r="K45" s="58">
        <f t="shared" si="5"/>
        <v>2241708</v>
      </c>
      <c r="L45" s="58">
        <f t="shared" si="5"/>
        <v>5461647</v>
      </c>
      <c r="M45" s="58">
        <f t="shared" si="5"/>
        <v>6957454</v>
      </c>
      <c r="N45" s="58">
        <f t="shared" si="5"/>
        <v>14660809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41025693</v>
      </c>
      <c r="X45" s="58">
        <f t="shared" si="5"/>
        <v>-3215430</v>
      </c>
      <c r="Y45" s="58">
        <f t="shared" si="5"/>
        <v>44241123</v>
      </c>
      <c r="Z45" s="59">
        <f>+IF(X45&lt;&gt;0,+(Y45/X45)*100,0)</f>
        <v>-1375.9006726938542</v>
      </c>
      <c r="AA45" s="56">
        <f>SUM(AA43:AA44)</f>
        <v>-31852398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-10603888</v>
      </c>
      <c r="D47" s="71">
        <f>SUM(D45:D46)</f>
        <v>0</v>
      </c>
      <c r="E47" s="72">
        <f t="shared" si="6"/>
        <v>-32452398</v>
      </c>
      <c r="F47" s="73">
        <f t="shared" si="6"/>
        <v>-31852398</v>
      </c>
      <c r="G47" s="73">
        <f t="shared" si="6"/>
        <v>25786250</v>
      </c>
      <c r="H47" s="74">
        <f t="shared" si="6"/>
        <v>127443</v>
      </c>
      <c r="I47" s="74">
        <f t="shared" si="6"/>
        <v>451191</v>
      </c>
      <c r="J47" s="74">
        <f t="shared" si="6"/>
        <v>26364884</v>
      </c>
      <c r="K47" s="74">
        <f t="shared" si="6"/>
        <v>2241708</v>
      </c>
      <c r="L47" s="74">
        <f t="shared" si="6"/>
        <v>5461647</v>
      </c>
      <c r="M47" s="73">
        <f t="shared" si="6"/>
        <v>6957454</v>
      </c>
      <c r="N47" s="73">
        <f t="shared" si="6"/>
        <v>14660809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41025693</v>
      </c>
      <c r="X47" s="74">
        <f t="shared" si="6"/>
        <v>-3215430</v>
      </c>
      <c r="Y47" s="74">
        <f t="shared" si="6"/>
        <v>44241123</v>
      </c>
      <c r="Z47" s="75">
        <f>+IF(X47&lt;&gt;0,+(Y47/X47)*100,0)</f>
        <v>-1375.9006726938542</v>
      </c>
      <c r="AA47" s="76">
        <f>SUM(AA45:AA46)</f>
        <v>-31852398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76021159</v>
      </c>
      <c r="D8" s="6"/>
      <c r="E8" s="7">
        <v>76111600</v>
      </c>
      <c r="F8" s="8">
        <v>76111600</v>
      </c>
      <c r="G8" s="8">
        <v>7566257</v>
      </c>
      <c r="H8" s="8">
        <v>6011973</v>
      </c>
      <c r="I8" s="8">
        <v>7933912</v>
      </c>
      <c r="J8" s="8">
        <v>21512142</v>
      </c>
      <c r="K8" s="8">
        <v>6047592</v>
      </c>
      <c r="L8" s="8">
        <v>6761614</v>
      </c>
      <c r="M8" s="8">
        <v>7020859</v>
      </c>
      <c r="N8" s="8">
        <v>19830065</v>
      </c>
      <c r="O8" s="8"/>
      <c r="P8" s="8"/>
      <c r="Q8" s="8"/>
      <c r="R8" s="8"/>
      <c r="S8" s="8"/>
      <c r="T8" s="8"/>
      <c r="U8" s="8"/>
      <c r="V8" s="8"/>
      <c r="W8" s="8">
        <v>41342207</v>
      </c>
      <c r="X8" s="8">
        <v>39338820</v>
      </c>
      <c r="Y8" s="8">
        <v>2003387</v>
      </c>
      <c r="Z8" s="2">
        <v>5.0926463986464263</v>
      </c>
      <c r="AA8" s="6">
        <v>76111600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41971158</v>
      </c>
      <c r="D18" s="6"/>
      <c r="E18" s="7">
        <v>37571900</v>
      </c>
      <c r="F18" s="8">
        <v>37571900</v>
      </c>
      <c r="G18" s="8">
        <v>15654863</v>
      </c>
      <c r="H18" s="8"/>
      <c r="I18" s="8"/>
      <c r="J18" s="8">
        <v>15654863</v>
      </c>
      <c r="K18" s="8"/>
      <c r="L18" s="8"/>
      <c r="M18" s="8">
        <v>12524062</v>
      </c>
      <c r="N18" s="8">
        <v>12524062</v>
      </c>
      <c r="O18" s="8"/>
      <c r="P18" s="8"/>
      <c r="Q18" s="8"/>
      <c r="R18" s="8"/>
      <c r="S18" s="8"/>
      <c r="T18" s="8"/>
      <c r="U18" s="8"/>
      <c r="V18" s="8"/>
      <c r="W18" s="8">
        <v>28178925</v>
      </c>
      <c r="X18" s="8">
        <v>26586330</v>
      </c>
      <c r="Y18" s="8">
        <v>1592595</v>
      </c>
      <c r="Z18" s="2">
        <v>5.9902777103872555</v>
      </c>
      <c r="AA18" s="6">
        <v>37571900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159500</v>
      </c>
      <c r="F19" s="26">
        <v>159500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80300</v>
      </c>
      <c r="Y19" s="26">
        <v>-80300</v>
      </c>
      <c r="Z19" s="27">
        <v>-100</v>
      </c>
      <c r="AA19" s="28">
        <v>159500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117992317</v>
      </c>
      <c r="D21" s="33">
        <f t="shared" si="0"/>
        <v>0</v>
      </c>
      <c r="E21" s="34">
        <f t="shared" si="0"/>
        <v>113843000</v>
      </c>
      <c r="F21" s="35">
        <f t="shared" si="0"/>
        <v>113843000</v>
      </c>
      <c r="G21" s="35">
        <f t="shared" si="0"/>
        <v>23221120</v>
      </c>
      <c r="H21" s="35">
        <f t="shared" si="0"/>
        <v>6011973</v>
      </c>
      <c r="I21" s="35">
        <f t="shared" si="0"/>
        <v>7933912</v>
      </c>
      <c r="J21" s="35">
        <f t="shared" si="0"/>
        <v>37167005</v>
      </c>
      <c r="K21" s="35">
        <f t="shared" si="0"/>
        <v>6047592</v>
      </c>
      <c r="L21" s="35">
        <f t="shared" si="0"/>
        <v>6761614</v>
      </c>
      <c r="M21" s="35">
        <f t="shared" si="0"/>
        <v>19544921</v>
      </c>
      <c r="N21" s="35">
        <f t="shared" si="0"/>
        <v>32354127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69521132</v>
      </c>
      <c r="X21" s="35">
        <f t="shared" si="0"/>
        <v>66005450</v>
      </c>
      <c r="Y21" s="35">
        <f t="shared" si="0"/>
        <v>3515682</v>
      </c>
      <c r="Z21" s="36">
        <f>+IF(X21&lt;&gt;0,+(Y21/X21)*100,0)</f>
        <v>5.3263510816152309</v>
      </c>
      <c r="AA21" s="33">
        <f>SUM(AA5:AA20)</f>
        <v>113843000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21848143</v>
      </c>
      <c r="D24" s="6"/>
      <c r="E24" s="7">
        <v>23760200</v>
      </c>
      <c r="F24" s="8">
        <v>23760200</v>
      </c>
      <c r="G24" s="8">
        <v>1698598</v>
      </c>
      <c r="H24" s="8">
        <v>1337439</v>
      </c>
      <c r="I24" s="8">
        <v>1897691</v>
      </c>
      <c r="J24" s="8">
        <v>4933728</v>
      </c>
      <c r="K24" s="8">
        <v>1889079</v>
      </c>
      <c r="L24" s="8">
        <v>1803532</v>
      </c>
      <c r="M24" s="8">
        <v>2174567</v>
      </c>
      <c r="N24" s="8">
        <v>5867178</v>
      </c>
      <c r="O24" s="8"/>
      <c r="P24" s="8"/>
      <c r="Q24" s="8"/>
      <c r="R24" s="8"/>
      <c r="S24" s="8"/>
      <c r="T24" s="8"/>
      <c r="U24" s="8"/>
      <c r="V24" s="8"/>
      <c r="W24" s="8">
        <v>10800906</v>
      </c>
      <c r="X24" s="8">
        <v>11796490</v>
      </c>
      <c r="Y24" s="8">
        <v>-995584</v>
      </c>
      <c r="Z24" s="2">
        <v>-8.4396629844979305</v>
      </c>
      <c r="AA24" s="6">
        <v>23760200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11009324</v>
      </c>
      <c r="D26" s="6"/>
      <c r="E26" s="7">
        <v>1884100</v>
      </c>
      <c r="F26" s="8">
        <v>1884100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545840</v>
      </c>
      <c r="Y26" s="8">
        <v>-545840</v>
      </c>
      <c r="Z26" s="2">
        <v>-100</v>
      </c>
      <c r="AA26" s="6">
        <v>1884100</v>
      </c>
    </row>
    <row r="27" spans="1:27" ht="13.5" x14ac:dyDescent="0.25">
      <c r="A27" s="25" t="s">
        <v>53</v>
      </c>
      <c r="B27" s="24" t="s">
        <v>32</v>
      </c>
      <c r="C27" s="6">
        <v>14425178</v>
      </c>
      <c r="D27" s="6"/>
      <c r="E27" s="7">
        <v>17140400</v>
      </c>
      <c r="F27" s="8">
        <v>17140400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>
        <v>17140400</v>
      </c>
    </row>
    <row r="28" spans="1:27" ht="13.5" x14ac:dyDescent="0.25">
      <c r="A28" s="25" t="s">
        <v>54</v>
      </c>
      <c r="B28" s="24" t="s">
        <v>32</v>
      </c>
      <c r="C28" s="6">
        <v>11025732</v>
      </c>
      <c r="D28" s="6"/>
      <c r="E28" s="7">
        <v>10172100</v>
      </c>
      <c r="F28" s="8">
        <v>10172100</v>
      </c>
      <c r="G28" s="8">
        <v>7335</v>
      </c>
      <c r="H28" s="8"/>
      <c r="I28" s="8">
        <v>2693905</v>
      </c>
      <c r="J28" s="8">
        <v>2701240</v>
      </c>
      <c r="K28" s="8">
        <v>865822</v>
      </c>
      <c r="L28" s="8"/>
      <c r="M28" s="8">
        <v>1731643</v>
      </c>
      <c r="N28" s="8">
        <v>2597465</v>
      </c>
      <c r="O28" s="8"/>
      <c r="P28" s="8"/>
      <c r="Q28" s="8"/>
      <c r="R28" s="8"/>
      <c r="S28" s="8"/>
      <c r="T28" s="8"/>
      <c r="U28" s="8"/>
      <c r="V28" s="8"/>
      <c r="W28" s="8">
        <v>5298705</v>
      </c>
      <c r="X28" s="8">
        <v>5152000</v>
      </c>
      <c r="Y28" s="8">
        <v>146705</v>
      </c>
      <c r="Z28" s="2">
        <v>2.8475349378881987</v>
      </c>
      <c r="AA28" s="6">
        <v>10172100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1716337</v>
      </c>
      <c r="D30" s="6"/>
      <c r="E30" s="7">
        <v>1266900</v>
      </c>
      <c r="F30" s="8">
        <v>1266900</v>
      </c>
      <c r="G30" s="8">
        <v>223744</v>
      </c>
      <c r="H30" s="8">
        <v>137671</v>
      </c>
      <c r="I30" s="8">
        <v>38096</v>
      </c>
      <c r="J30" s="8">
        <v>399511</v>
      </c>
      <c r="K30" s="8">
        <v>37178</v>
      </c>
      <c r="L30" s="8">
        <v>54915</v>
      </c>
      <c r="M30" s="8">
        <v>87901</v>
      </c>
      <c r="N30" s="8">
        <v>179994</v>
      </c>
      <c r="O30" s="8"/>
      <c r="P30" s="8"/>
      <c r="Q30" s="8"/>
      <c r="R30" s="8"/>
      <c r="S30" s="8"/>
      <c r="T30" s="8"/>
      <c r="U30" s="8"/>
      <c r="V30" s="8"/>
      <c r="W30" s="8">
        <v>579505</v>
      </c>
      <c r="X30" s="8">
        <v>661900</v>
      </c>
      <c r="Y30" s="8">
        <v>-82395</v>
      </c>
      <c r="Z30" s="2">
        <v>-12.448255023417435</v>
      </c>
      <c r="AA30" s="6">
        <v>1266900</v>
      </c>
    </row>
    <row r="31" spans="1:27" ht="13.5" x14ac:dyDescent="0.25">
      <c r="A31" s="25" t="s">
        <v>57</v>
      </c>
      <c r="B31" s="24" t="s">
        <v>32</v>
      </c>
      <c r="C31" s="6">
        <v>6311127</v>
      </c>
      <c r="D31" s="6"/>
      <c r="E31" s="7">
        <v>5871050</v>
      </c>
      <c r="F31" s="8">
        <v>6131050</v>
      </c>
      <c r="G31" s="8"/>
      <c r="H31" s="8">
        <v>469839</v>
      </c>
      <c r="I31" s="8">
        <v>1431513</v>
      </c>
      <c r="J31" s="8">
        <v>1901352</v>
      </c>
      <c r="K31" s="8">
        <v>1152111</v>
      </c>
      <c r="L31" s="8">
        <v>1162675</v>
      </c>
      <c r="M31" s="8">
        <v>1240989</v>
      </c>
      <c r="N31" s="8">
        <v>3555775</v>
      </c>
      <c r="O31" s="8"/>
      <c r="P31" s="8"/>
      <c r="Q31" s="8"/>
      <c r="R31" s="8"/>
      <c r="S31" s="8"/>
      <c r="T31" s="8"/>
      <c r="U31" s="8"/>
      <c r="V31" s="8"/>
      <c r="W31" s="8">
        <v>5457127</v>
      </c>
      <c r="X31" s="8">
        <v>2899802</v>
      </c>
      <c r="Y31" s="8">
        <v>2557325</v>
      </c>
      <c r="Z31" s="2">
        <v>88.189641913482362</v>
      </c>
      <c r="AA31" s="6">
        <v>6131050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1755099</v>
      </c>
      <c r="D33" s="6"/>
      <c r="E33" s="7">
        <v>1082800</v>
      </c>
      <c r="F33" s="8">
        <v>1192800</v>
      </c>
      <c r="G33" s="8">
        <v>39920</v>
      </c>
      <c r="H33" s="8">
        <v>159702</v>
      </c>
      <c r="I33" s="8">
        <v>49464</v>
      </c>
      <c r="J33" s="8">
        <v>249086</v>
      </c>
      <c r="K33" s="8">
        <v>303328</v>
      </c>
      <c r="L33" s="8">
        <v>58283</v>
      </c>
      <c r="M33" s="8">
        <v>97228</v>
      </c>
      <c r="N33" s="8">
        <v>458839</v>
      </c>
      <c r="O33" s="8"/>
      <c r="P33" s="8"/>
      <c r="Q33" s="8"/>
      <c r="R33" s="8"/>
      <c r="S33" s="8"/>
      <c r="T33" s="8"/>
      <c r="U33" s="8"/>
      <c r="V33" s="8"/>
      <c r="W33" s="8">
        <v>707925</v>
      </c>
      <c r="X33" s="8">
        <v>735196</v>
      </c>
      <c r="Y33" s="8">
        <v>-27271</v>
      </c>
      <c r="Z33" s="2">
        <v>-3.70935097579421</v>
      </c>
      <c r="AA33" s="6">
        <v>1192800</v>
      </c>
    </row>
    <row r="34" spans="1:27" ht="13.5" x14ac:dyDescent="0.25">
      <c r="A34" s="23" t="s">
        <v>59</v>
      </c>
      <c r="B34" s="29" t="s">
        <v>32</v>
      </c>
      <c r="C34" s="6">
        <v>5128</v>
      </c>
      <c r="D34" s="6"/>
      <c r="E34" s="7">
        <v>2712400</v>
      </c>
      <c r="F34" s="8">
        <v>2712400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-388030</v>
      </c>
      <c r="Y34" s="8">
        <v>388030</v>
      </c>
      <c r="Z34" s="2">
        <v>-100</v>
      </c>
      <c r="AA34" s="6">
        <v>2712400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68096068</v>
      </c>
      <c r="D35" s="33">
        <f>SUM(D24:D34)</f>
        <v>0</v>
      </c>
      <c r="E35" s="34">
        <f t="shared" si="1"/>
        <v>63889950</v>
      </c>
      <c r="F35" s="35">
        <f t="shared" si="1"/>
        <v>64259950</v>
      </c>
      <c r="G35" s="35">
        <f t="shared" si="1"/>
        <v>1969597</v>
      </c>
      <c r="H35" s="35">
        <f t="shared" si="1"/>
        <v>2104651</v>
      </c>
      <c r="I35" s="35">
        <f t="shared" si="1"/>
        <v>6110669</v>
      </c>
      <c r="J35" s="35">
        <f t="shared" si="1"/>
        <v>10184917</v>
      </c>
      <c r="K35" s="35">
        <f t="shared" si="1"/>
        <v>4247518</v>
      </c>
      <c r="L35" s="35">
        <f t="shared" si="1"/>
        <v>3079405</v>
      </c>
      <c r="M35" s="35">
        <f t="shared" si="1"/>
        <v>5332328</v>
      </c>
      <c r="N35" s="35">
        <f t="shared" si="1"/>
        <v>12659251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22844168</v>
      </c>
      <c r="X35" s="35">
        <f t="shared" si="1"/>
        <v>21403198</v>
      </c>
      <c r="Y35" s="35">
        <f t="shared" si="1"/>
        <v>1440970</v>
      </c>
      <c r="Z35" s="36">
        <f>+IF(X35&lt;&gt;0,+(Y35/X35)*100,0)</f>
        <v>6.7324985733440394</v>
      </c>
      <c r="AA35" s="33">
        <f>SUM(AA24:AA34)</f>
        <v>64259950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49896249</v>
      </c>
      <c r="D37" s="46">
        <f>+D21-D35</f>
        <v>0</v>
      </c>
      <c r="E37" s="47">
        <f t="shared" si="2"/>
        <v>49953050</v>
      </c>
      <c r="F37" s="48">
        <f t="shared" si="2"/>
        <v>49583050</v>
      </c>
      <c r="G37" s="48">
        <f t="shared" si="2"/>
        <v>21251523</v>
      </c>
      <c r="H37" s="48">
        <f t="shared" si="2"/>
        <v>3907322</v>
      </c>
      <c r="I37" s="48">
        <f t="shared" si="2"/>
        <v>1823243</v>
      </c>
      <c r="J37" s="48">
        <f t="shared" si="2"/>
        <v>26982088</v>
      </c>
      <c r="K37" s="48">
        <f t="shared" si="2"/>
        <v>1800074</v>
      </c>
      <c r="L37" s="48">
        <f t="shared" si="2"/>
        <v>3682209</v>
      </c>
      <c r="M37" s="48">
        <f t="shared" si="2"/>
        <v>14212593</v>
      </c>
      <c r="N37" s="48">
        <f t="shared" si="2"/>
        <v>19694876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46676964</v>
      </c>
      <c r="X37" s="48">
        <f>IF(F21=F35,0,X21-X35)</f>
        <v>44602252</v>
      </c>
      <c r="Y37" s="48">
        <f t="shared" si="2"/>
        <v>2074712</v>
      </c>
      <c r="Z37" s="49">
        <f>+IF(X37&lt;&gt;0,+(Y37/X37)*100,0)</f>
        <v>4.6515857540108065</v>
      </c>
      <c r="AA37" s="46">
        <f>+AA21-AA35</f>
        <v>49583050</v>
      </c>
    </row>
    <row r="38" spans="1:27" ht="23.1" customHeight="1" x14ac:dyDescent="0.25">
      <c r="A38" s="50" t="s">
        <v>62</v>
      </c>
      <c r="B38" s="29" t="s">
        <v>32</v>
      </c>
      <c r="C38" s="6">
        <v>338402</v>
      </c>
      <c r="D38" s="6"/>
      <c r="E38" s="7">
        <v>33713398</v>
      </c>
      <c r="F38" s="8">
        <v>33713398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23856020</v>
      </c>
      <c r="Y38" s="8">
        <v>-23856020</v>
      </c>
      <c r="Z38" s="2">
        <v>-100</v>
      </c>
      <c r="AA38" s="6">
        <v>33713398</v>
      </c>
    </row>
    <row r="39" spans="1:27" ht="57" customHeight="1" x14ac:dyDescent="0.25">
      <c r="A39" s="50" t="s">
        <v>63</v>
      </c>
      <c r="B39" s="29" t="s">
        <v>32</v>
      </c>
      <c r="C39" s="28">
        <v>1581509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51816160</v>
      </c>
      <c r="D41" s="56">
        <f>SUM(D37:D40)</f>
        <v>0</v>
      </c>
      <c r="E41" s="57">
        <f t="shared" si="3"/>
        <v>83666448</v>
      </c>
      <c r="F41" s="58">
        <f t="shared" si="3"/>
        <v>83296448</v>
      </c>
      <c r="G41" s="58">
        <f t="shared" si="3"/>
        <v>21251523</v>
      </c>
      <c r="H41" s="58">
        <f t="shared" si="3"/>
        <v>3907322</v>
      </c>
      <c r="I41" s="58">
        <f t="shared" si="3"/>
        <v>1823243</v>
      </c>
      <c r="J41" s="58">
        <f t="shared" si="3"/>
        <v>26982088</v>
      </c>
      <c r="K41" s="58">
        <f t="shared" si="3"/>
        <v>1800074</v>
      </c>
      <c r="L41" s="58">
        <f t="shared" si="3"/>
        <v>3682209</v>
      </c>
      <c r="M41" s="58">
        <f t="shared" si="3"/>
        <v>14212593</v>
      </c>
      <c r="N41" s="58">
        <f t="shared" si="3"/>
        <v>19694876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46676964</v>
      </c>
      <c r="X41" s="58">
        <f t="shared" si="3"/>
        <v>68458272</v>
      </c>
      <c r="Y41" s="58">
        <f t="shared" si="3"/>
        <v>-21781308</v>
      </c>
      <c r="Z41" s="59">
        <f>+IF(X41&lt;&gt;0,+(Y41/X41)*100,0)</f>
        <v>-31.816911767799223</v>
      </c>
      <c r="AA41" s="56">
        <f>SUM(AA37:AA40)</f>
        <v>83296448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51816160</v>
      </c>
      <c r="D43" s="64">
        <f>+D41-D42</f>
        <v>0</v>
      </c>
      <c r="E43" s="65">
        <f t="shared" si="4"/>
        <v>83666448</v>
      </c>
      <c r="F43" s="66">
        <f t="shared" si="4"/>
        <v>83296448</v>
      </c>
      <c r="G43" s="66">
        <f t="shared" si="4"/>
        <v>21251523</v>
      </c>
      <c r="H43" s="66">
        <f t="shared" si="4"/>
        <v>3907322</v>
      </c>
      <c r="I43" s="66">
        <f t="shared" si="4"/>
        <v>1823243</v>
      </c>
      <c r="J43" s="66">
        <f t="shared" si="4"/>
        <v>26982088</v>
      </c>
      <c r="K43" s="66">
        <f t="shared" si="4"/>
        <v>1800074</v>
      </c>
      <c r="L43" s="66">
        <f t="shared" si="4"/>
        <v>3682209</v>
      </c>
      <c r="M43" s="66">
        <f t="shared" si="4"/>
        <v>14212593</v>
      </c>
      <c r="N43" s="66">
        <f t="shared" si="4"/>
        <v>19694876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46676964</v>
      </c>
      <c r="X43" s="66">
        <f t="shared" si="4"/>
        <v>68458272</v>
      </c>
      <c r="Y43" s="66">
        <f t="shared" si="4"/>
        <v>-21781308</v>
      </c>
      <c r="Z43" s="67">
        <f>+IF(X43&lt;&gt;0,+(Y43/X43)*100,0)</f>
        <v>-31.816911767799223</v>
      </c>
      <c r="AA43" s="64">
        <f>+AA41-AA42</f>
        <v>83296448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51816160</v>
      </c>
      <c r="D45" s="56">
        <f>SUM(D43:D44)</f>
        <v>0</v>
      </c>
      <c r="E45" s="57">
        <f t="shared" si="5"/>
        <v>83666448</v>
      </c>
      <c r="F45" s="58">
        <f t="shared" si="5"/>
        <v>83296448</v>
      </c>
      <c r="G45" s="58">
        <f t="shared" si="5"/>
        <v>21251523</v>
      </c>
      <c r="H45" s="58">
        <f t="shared" si="5"/>
        <v>3907322</v>
      </c>
      <c r="I45" s="58">
        <f t="shared" si="5"/>
        <v>1823243</v>
      </c>
      <c r="J45" s="58">
        <f t="shared" si="5"/>
        <v>26982088</v>
      </c>
      <c r="K45" s="58">
        <f t="shared" si="5"/>
        <v>1800074</v>
      </c>
      <c r="L45" s="58">
        <f t="shared" si="5"/>
        <v>3682209</v>
      </c>
      <c r="M45" s="58">
        <f t="shared" si="5"/>
        <v>14212593</v>
      </c>
      <c r="N45" s="58">
        <f t="shared" si="5"/>
        <v>19694876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46676964</v>
      </c>
      <c r="X45" s="58">
        <f t="shared" si="5"/>
        <v>68458272</v>
      </c>
      <c r="Y45" s="58">
        <f t="shared" si="5"/>
        <v>-21781308</v>
      </c>
      <c r="Z45" s="59">
        <f>+IF(X45&lt;&gt;0,+(Y45/X45)*100,0)</f>
        <v>-31.816911767799223</v>
      </c>
      <c r="AA45" s="56">
        <f>SUM(AA43:AA44)</f>
        <v>83296448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51816160</v>
      </c>
      <c r="D47" s="71">
        <f>SUM(D45:D46)</f>
        <v>0</v>
      </c>
      <c r="E47" s="72">
        <f t="shared" si="6"/>
        <v>83666448</v>
      </c>
      <c r="F47" s="73">
        <f t="shared" si="6"/>
        <v>83296448</v>
      </c>
      <c r="G47" s="73">
        <f t="shared" si="6"/>
        <v>21251523</v>
      </c>
      <c r="H47" s="74">
        <f t="shared" si="6"/>
        <v>3907322</v>
      </c>
      <c r="I47" s="74">
        <f t="shared" si="6"/>
        <v>1823243</v>
      </c>
      <c r="J47" s="74">
        <f t="shared" si="6"/>
        <v>26982088</v>
      </c>
      <c r="K47" s="74">
        <f t="shared" si="6"/>
        <v>1800074</v>
      </c>
      <c r="L47" s="74">
        <f t="shared" si="6"/>
        <v>3682209</v>
      </c>
      <c r="M47" s="73">
        <f t="shared" si="6"/>
        <v>14212593</v>
      </c>
      <c r="N47" s="73">
        <f t="shared" si="6"/>
        <v>19694876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46676964</v>
      </c>
      <c r="X47" s="74">
        <f t="shared" si="6"/>
        <v>68458272</v>
      </c>
      <c r="Y47" s="74">
        <f t="shared" si="6"/>
        <v>-21781308</v>
      </c>
      <c r="Z47" s="75">
        <f>+IF(X47&lt;&gt;0,+(Y47/X47)*100,0)</f>
        <v>-31.816911767799223</v>
      </c>
      <c r="AA47" s="76">
        <f>SUM(AA45:AA46)</f>
        <v>83296448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24603346</v>
      </c>
      <c r="D8" s="6"/>
      <c r="E8" s="7">
        <v>25792177</v>
      </c>
      <c r="F8" s="8">
        <v>25792177</v>
      </c>
      <c r="G8" s="8">
        <v>3058606</v>
      </c>
      <c r="H8" s="8">
        <v>2722760</v>
      </c>
      <c r="I8" s="8">
        <v>2717508</v>
      </c>
      <c r="J8" s="8">
        <v>8498874</v>
      </c>
      <c r="K8" s="8">
        <v>2478132</v>
      </c>
      <c r="L8" s="8">
        <v>2649215</v>
      </c>
      <c r="M8" s="8">
        <v>2579397</v>
      </c>
      <c r="N8" s="8">
        <v>7706744</v>
      </c>
      <c r="O8" s="8"/>
      <c r="P8" s="8"/>
      <c r="Q8" s="8"/>
      <c r="R8" s="8"/>
      <c r="S8" s="8"/>
      <c r="T8" s="8"/>
      <c r="U8" s="8"/>
      <c r="V8" s="8"/>
      <c r="W8" s="8">
        <v>16205618</v>
      </c>
      <c r="X8" s="8">
        <v>12896088</v>
      </c>
      <c r="Y8" s="8">
        <v>3309530</v>
      </c>
      <c r="Z8" s="2">
        <v>25.663053788094498</v>
      </c>
      <c r="AA8" s="6">
        <v>25792177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17226890</v>
      </c>
      <c r="D18" s="6"/>
      <c r="E18" s="7">
        <v>15643069</v>
      </c>
      <c r="F18" s="8">
        <v>15643069</v>
      </c>
      <c r="G18" s="8">
        <v>6517931</v>
      </c>
      <c r="H18" s="8"/>
      <c r="I18" s="8"/>
      <c r="J18" s="8">
        <v>6517931</v>
      </c>
      <c r="K18" s="8"/>
      <c r="L18" s="8"/>
      <c r="M18" s="8">
        <v>5093902</v>
      </c>
      <c r="N18" s="8">
        <v>5093902</v>
      </c>
      <c r="O18" s="8"/>
      <c r="P18" s="8"/>
      <c r="Q18" s="8"/>
      <c r="R18" s="8"/>
      <c r="S18" s="8"/>
      <c r="T18" s="8"/>
      <c r="U18" s="8"/>
      <c r="V18" s="8"/>
      <c r="W18" s="8">
        <v>11611833</v>
      </c>
      <c r="X18" s="8">
        <v>7821534</v>
      </c>
      <c r="Y18" s="8">
        <v>3790299</v>
      </c>
      <c r="Z18" s="2">
        <v>48.459790624192131</v>
      </c>
      <c r="AA18" s="6">
        <v>15643069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101044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41931280</v>
      </c>
      <c r="D21" s="33">
        <f t="shared" si="0"/>
        <v>0</v>
      </c>
      <c r="E21" s="34">
        <f t="shared" si="0"/>
        <v>41435246</v>
      </c>
      <c r="F21" s="35">
        <f t="shared" si="0"/>
        <v>41435246</v>
      </c>
      <c r="G21" s="35">
        <f t="shared" si="0"/>
        <v>9576537</v>
      </c>
      <c r="H21" s="35">
        <f t="shared" si="0"/>
        <v>2722760</v>
      </c>
      <c r="I21" s="35">
        <f t="shared" si="0"/>
        <v>2717508</v>
      </c>
      <c r="J21" s="35">
        <f t="shared" si="0"/>
        <v>15016805</v>
      </c>
      <c r="K21" s="35">
        <f t="shared" si="0"/>
        <v>2478132</v>
      </c>
      <c r="L21" s="35">
        <f t="shared" si="0"/>
        <v>2649215</v>
      </c>
      <c r="M21" s="35">
        <f t="shared" si="0"/>
        <v>7673299</v>
      </c>
      <c r="N21" s="35">
        <f t="shared" si="0"/>
        <v>12800646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27817451</v>
      </c>
      <c r="X21" s="35">
        <f t="shared" si="0"/>
        <v>20717622</v>
      </c>
      <c r="Y21" s="35">
        <f t="shared" si="0"/>
        <v>7099829</v>
      </c>
      <c r="Z21" s="36">
        <f>+IF(X21&lt;&gt;0,+(Y21/X21)*100,0)</f>
        <v>34.269517032408444</v>
      </c>
      <c r="AA21" s="33">
        <f>SUM(AA5:AA20)</f>
        <v>41435246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12000177</v>
      </c>
      <c r="D24" s="6"/>
      <c r="E24" s="7">
        <v>12761364</v>
      </c>
      <c r="F24" s="8">
        <v>12533033</v>
      </c>
      <c r="G24" s="8">
        <v>777150</v>
      </c>
      <c r="H24" s="8">
        <v>984250</v>
      </c>
      <c r="I24" s="8">
        <v>958029</v>
      </c>
      <c r="J24" s="8">
        <v>2719429</v>
      </c>
      <c r="K24" s="8">
        <v>1148725</v>
      </c>
      <c r="L24" s="8">
        <v>1542421</v>
      </c>
      <c r="M24" s="8">
        <v>1224137</v>
      </c>
      <c r="N24" s="8">
        <v>3915283</v>
      </c>
      <c r="O24" s="8"/>
      <c r="P24" s="8"/>
      <c r="Q24" s="8"/>
      <c r="R24" s="8"/>
      <c r="S24" s="8"/>
      <c r="T24" s="8"/>
      <c r="U24" s="8"/>
      <c r="V24" s="8"/>
      <c r="W24" s="8">
        <v>6634712</v>
      </c>
      <c r="X24" s="8">
        <v>6266514</v>
      </c>
      <c r="Y24" s="8">
        <v>368198</v>
      </c>
      <c r="Z24" s="2">
        <v>5.875643140668001</v>
      </c>
      <c r="AA24" s="6">
        <v>12533033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2389329</v>
      </c>
      <c r="D26" s="6"/>
      <c r="E26" s="7">
        <v>2334779</v>
      </c>
      <c r="F26" s="8">
        <v>2334780</v>
      </c>
      <c r="G26" s="8"/>
      <c r="H26" s="8">
        <v>2921464</v>
      </c>
      <c r="I26" s="8"/>
      <c r="J26" s="8">
        <v>2921464</v>
      </c>
      <c r="K26" s="8">
        <v>283804</v>
      </c>
      <c r="L26" s="8"/>
      <c r="M26" s="8"/>
      <c r="N26" s="8">
        <v>283804</v>
      </c>
      <c r="O26" s="8"/>
      <c r="P26" s="8"/>
      <c r="Q26" s="8"/>
      <c r="R26" s="8"/>
      <c r="S26" s="8"/>
      <c r="T26" s="8"/>
      <c r="U26" s="8"/>
      <c r="V26" s="8"/>
      <c r="W26" s="8">
        <v>3205268</v>
      </c>
      <c r="X26" s="8">
        <v>1167390</v>
      </c>
      <c r="Y26" s="8">
        <v>2037878</v>
      </c>
      <c r="Z26" s="2">
        <v>174.5670255869932</v>
      </c>
      <c r="AA26" s="6">
        <v>2334780</v>
      </c>
    </row>
    <row r="27" spans="1:27" ht="13.5" x14ac:dyDescent="0.25">
      <c r="A27" s="25" t="s">
        <v>53</v>
      </c>
      <c r="B27" s="24" t="s">
        <v>32</v>
      </c>
      <c r="C27" s="6">
        <v>4170706</v>
      </c>
      <c r="D27" s="6"/>
      <c r="E27" s="7">
        <v>4321426</v>
      </c>
      <c r="F27" s="8">
        <v>4321426</v>
      </c>
      <c r="G27" s="8"/>
      <c r="H27" s="8"/>
      <c r="I27" s="8"/>
      <c r="J27" s="8"/>
      <c r="K27" s="8"/>
      <c r="L27" s="8"/>
      <c r="M27" s="8">
        <v>2138661</v>
      </c>
      <c r="N27" s="8">
        <v>2138661</v>
      </c>
      <c r="O27" s="8"/>
      <c r="P27" s="8"/>
      <c r="Q27" s="8"/>
      <c r="R27" s="8"/>
      <c r="S27" s="8"/>
      <c r="T27" s="8"/>
      <c r="U27" s="8"/>
      <c r="V27" s="8"/>
      <c r="W27" s="8">
        <v>2138661</v>
      </c>
      <c r="X27" s="8">
        <v>2160708</v>
      </c>
      <c r="Y27" s="8">
        <v>-22047</v>
      </c>
      <c r="Z27" s="2">
        <v>-1.0203599931133684</v>
      </c>
      <c r="AA27" s="6">
        <v>4321426</v>
      </c>
    </row>
    <row r="28" spans="1:27" ht="13.5" x14ac:dyDescent="0.25">
      <c r="A28" s="25" t="s">
        <v>54</v>
      </c>
      <c r="B28" s="24" t="s">
        <v>32</v>
      </c>
      <c r="C28" s="6">
        <v>656340</v>
      </c>
      <c r="D28" s="6"/>
      <c r="E28" s="7">
        <v>506785</v>
      </c>
      <c r="F28" s="8">
        <v>426736</v>
      </c>
      <c r="G28" s="8"/>
      <c r="H28" s="8"/>
      <c r="I28" s="8">
        <v>101069</v>
      </c>
      <c r="J28" s="8">
        <v>101069</v>
      </c>
      <c r="K28" s="8"/>
      <c r="L28" s="8"/>
      <c r="M28" s="8">
        <v>1743</v>
      </c>
      <c r="N28" s="8">
        <v>1743</v>
      </c>
      <c r="O28" s="8"/>
      <c r="P28" s="8"/>
      <c r="Q28" s="8"/>
      <c r="R28" s="8"/>
      <c r="S28" s="8"/>
      <c r="T28" s="8"/>
      <c r="U28" s="8"/>
      <c r="V28" s="8"/>
      <c r="W28" s="8">
        <v>102812</v>
      </c>
      <c r="X28" s="8">
        <v>213372</v>
      </c>
      <c r="Y28" s="8">
        <v>-110560</v>
      </c>
      <c r="Z28" s="2">
        <v>-51.815608420973703</v>
      </c>
      <c r="AA28" s="6">
        <v>426736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3887496</v>
      </c>
      <c r="D30" s="6"/>
      <c r="E30" s="7">
        <v>3853522</v>
      </c>
      <c r="F30" s="8">
        <v>3894859</v>
      </c>
      <c r="G30" s="8">
        <v>56807</v>
      </c>
      <c r="H30" s="8">
        <v>103504</v>
      </c>
      <c r="I30" s="8">
        <v>144409</v>
      </c>
      <c r="J30" s="8">
        <v>304720</v>
      </c>
      <c r="K30" s="8">
        <v>116993</v>
      </c>
      <c r="L30" s="8">
        <v>286078</v>
      </c>
      <c r="M30" s="8">
        <v>292460</v>
      </c>
      <c r="N30" s="8">
        <v>695531</v>
      </c>
      <c r="O30" s="8"/>
      <c r="P30" s="8"/>
      <c r="Q30" s="8"/>
      <c r="R30" s="8"/>
      <c r="S30" s="8"/>
      <c r="T30" s="8"/>
      <c r="U30" s="8"/>
      <c r="V30" s="8"/>
      <c r="W30" s="8">
        <v>1000251</v>
      </c>
      <c r="X30" s="8">
        <v>1947450</v>
      </c>
      <c r="Y30" s="8">
        <v>-947199</v>
      </c>
      <c r="Z30" s="2">
        <v>-48.63791111453439</v>
      </c>
      <c r="AA30" s="6">
        <v>3894859</v>
      </c>
    </row>
    <row r="31" spans="1:27" ht="13.5" x14ac:dyDescent="0.25">
      <c r="A31" s="25" t="s">
        <v>57</v>
      </c>
      <c r="B31" s="24" t="s">
        <v>32</v>
      </c>
      <c r="C31" s="6">
        <v>4550352</v>
      </c>
      <c r="D31" s="6"/>
      <c r="E31" s="7">
        <v>4934603</v>
      </c>
      <c r="F31" s="8">
        <v>5676545</v>
      </c>
      <c r="G31" s="8">
        <v>3918</v>
      </c>
      <c r="H31" s="8">
        <v>150910</v>
      </c>
      <c r="I31" s="8">
        <v>183569</v>
      </c>
      <c r="J31" s="8">
        <v>338397</v>
      </c>
      <c r="K31" s="8">
        <v>99023</v>
      </c>
      <c r="L31" s="8">
        <v>247426</v>
      </c>
      <c r="M31" s="8">
        <v>565009</v>
      </c>
      <c r="N31" s="8">
        <v>911458</v>
      </c>
      <c r="O31" s="8"/>
      <c r="P31" s="8"/>
      <c r="Q31" s="8"/>
      <c r="R31" s="8"/>
      <c r="S31" s="8"/>
      <c r="T31" s="8"/>
      <c r="U31" s="8"/>
      <c r="V31" s="8"/>
      <c r="W31" s="8">
        <v>1249855</v>
      </c>
      <c r="X31" s="8">
        <v>2838282</v>
      </c>
      <c r="Y31" s="8">
        <v>-1588427</v>
      </c>
      <c r="Z31" s="2">
        <v>-55.964382679381394</v>
      </c>
      <c r="AA31" s="6">
        <v>5676545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671720</v>
      </c>
      <c r="D33" s="6"/>
      <c r="E33" s="7">
        <v>1775207</v>
      </c>
      <c r="F33" s="8">
        <v>1686021</v>
      </c>
      <c r="G33" s="8">
        <v>10066</v>
      </c>
      <c r="H33" s="8">
        <v>199153</v>
      </c>
      <c r="I33" s="8">
        <v>16298</v>
      </c>
      <c r="J33" s="8">
        <v>225517</v>
      </c>
      <c r="K33" s="8">
        <v>150845</v>
      </c>
      <c r="L33" s="8">
        <v>38908</v>
      </c>
      <c r="M33" s="8">
        <v>26452</v>
      </c>
      <c r="N33" s="8">
        <v>216205</v>
      </c>
      <c r="O33" s="8"/>
      <c r="P33" s="8"/>
      <c r="Q33" s="8"/>
      <c r="R33" s="8"/>
      <c r="S33" s="8"/>
      <c r="T33" s="8"/>
      <c r="U33" s="8"/>
      <c r="V33" s="8"/>
      <c r="W33" s="8">
        <v>441722</v>
      </c>
      <c r="X33" s="8">
        <v>843024</v>
      </c>
      <c r="Y33" s="8">
        <v>-401302</v>
      </c>
      <c r="Z33" s="2">
        <v>-47.602677978325644</v>
      </c>
      <c r="AA33" s="6">
        <v>1686021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28326120</v>
      </c>
      <c r="D35" s="33">
        <f>SUM(D24:D34)</f>
        <v>0</v>
      </c>
      <c r="E35" s="34">
        <f t="shared" si="1"/>
        <v>30487686</v>
      </c>
      <c r="F35" s="35">
        <f t="shared" si="1"/>
        <v>30873400</v>
      </c>
      <c r="G35" s="35">
        <f t="shared" si="1"/>
        <v>847941</v>
      </c>
      <c r="H35" s="35">
        <f t="shared" si="1"/>
        <v>4359281</v>
      </c>
      <c r="I35" s="35">
        <f t="shared" si="1"/>
        <v>1403374</v>
      </c>
      <c r="J35" s="35">
        <f t="shared" si="1"/>
        <v>6610596</v>
      </c>
      <c r="K35" s="35">
        <f t="shared" si="1"/>
        <v>1799390</v>
      </c>
      <c r="L35" s="35">
        <f t="shared" si="1"/>
        <v>2114833</v>
      </c>
      <c r="M35" s="35">
        <f t="shared" si="1"/>
        <v>4248462</v>
      </c>
      <c r="N35" s="35">
        <f t="shared" si="1"/>
        <v>8162685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14773281</v>
      </c>
      <c r="X35" s="35">
        <f t="shared" si="1"/>
        <v>15436740</v>
      </c>
      <c r="Y35" s="35">
        <f t="shared" si="1"/>
        <v>-663459</v>
      </c>
      <c r="Z35" s="36">
        <f>+IF(X35&lt;&gt;0,+(Y35/X35)*100,0)</f>
        <v>-4.2979217114494377</v>
      </c>
      <c r="AA35" s="33">
        <f>SUM(AA24:AA34)</f>
        <v>30873400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13605160</v>
      </c>
      <c r="D37" s="46">
        <f>+D21-D35</f>
        <v>0</v>
      </c>
      <c r="E37" s="47">
        <f t="shared" si="2"/>
        <v>10947560</v>
      </c>
      <c r="F37" s="48">
        <f t="shared" si="2"/>
        <v>10561846</v>
      </c>
      <c r="G37" s="48">
        <f t="shared" si="2"/>
        <v>8728596</v>
      </c>
      <c r="H37" s="48">
        <f t="shared" si="2"/>
        <v>-1636521</v>
      </c>
      <c r="I37" s="48">
        <f t="shared" si="2"/>
        <v>1314134</v>
      </c>
      <c r="J37" s="48">
        <f t="shared" si="2"/>
        <v>8406209</v>
      </c>
      <c r="K37" s="48">
        <f t="shared" si="2"/>
        <v>678742</v>
      </c>
      <c r="L37" s="48">
        <f t="shared" si="2"/>
        <v>534382</v>
      </c>
      <c r="M37" s="48">
        <f t="shared" si="2"/>
        <v>3424837</v>
      </c>
      <c r="N37" s="48">
        <f t="shared" si="2"/>
        <v>4637961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13044170</v>
      </c>
      <c r="X37" s="48">
        <f>IF(F21=F35,0,X21-X35)</f>
        <v>5280882</v>
      </c>
      <c r="Y37" s="48">
        <f t="shared" si="2"/>
        <v>7763288</v>
      </c>
      <c r="Z37" s="49">
        <f>+IF(X37&lt;&gt;0,+(Y37/X37)*100,0)</f>
        <v>147.00741277688084</v>
      </c>
      <c r="AA37" s="46">
        <f>+AA21-AA35</f>
        <v>10561846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>
        <v>12178315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6089160</v>
      </c>
      <c r="Y38" s="8">
        <v>-6089160</v>
      </c>
      <c r="Z38" s="2">
        <v>-100</v>
      </c>
      <c r="AA38" s="6">
        <v>12178315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13605160</v>
      </c>
      <c r="D41" s="56">
        <f>SUM(D37:D40)</f>
        <v>0</v>
      </c>
      <c r="E41" s="57">
        <f t="shared" si="3"/>
        <v>10947560</v>
      </c>
      <c r="F41" s="58">
        <f t="shared" si="3"/>
        <v>22740161</v>
      </c>
      <c r="G41" s="58">
        <f t="shared" si="3"/>
        <v>8728596</v>
      </c>
      <c r="H41" s="58">
        <f t="shared" si="3"/>
        <v>-1636521</v>
      </c>
      <c r="I41" s="58">
        <f t="shared" si="3"/>
        <v>1314134</v>
      </c>
      <c r="J41" s="58">
        <f t="shared" si="3"/>
        <v>8406209</v>
      </c>
      <c r="K41" s="58">
        <f t="shared" si="3"/>
        <v>678742</v>
      </c>
      <c r="L41" s="58">
        <f t="shared" si="3"/>
        <v>534382</v>
      </c>
      <c r="M41" s="58">
        <f t="shared" si="3"/>
        <v>3424837</v>
      </c>
      <c r="N41" s="58">
        <f t="shared" si="3"/>
        <v>4637961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13044170</v>
      </c>
      <c r="X41" s="58">
        <f t="shared" si="3"/>
        <v>11370042</v>
      </c>
      <c r="Y41" s="58">
        <f t="shared" si="3"/>
        <v>1674128</v>
      </c>
      <c r="Z41" s="59">
        <f>+IF(X41&lt;&gt;0,+(Y41/X41)*100,0)</f>
        <v>14.724026525143882</v>
      </c>
      <c r="AA41" s="56">
        <f>SUM(AA37:AA40)</f>
        <v>22740161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13605160</v>
      </c>
      <c r="D43" s="64">
        <f>+D41-D42</f>
        <v>0</v>
      </c>
      <c r="E43" s="65">
        <f t="shared" si="4"/>
        <v>10947560</v>
      </c>
      <c r="F43" s="66">
        <f t="shared" si="4"/>
        <v>22740161</v>
      </c>
      <c r="G43" s="66">
        <f t="shared" si="4"/>
        <v>8728596</v>
      </c>
      <c r="H43" s="66">
        <f t="shared" si="4"/>
        <v>-1636521</v>
      </c>
      <c r="I43" s="66">
        <f t="shared" si="4"/>
        <v>1314134</v>
      </c>
      <c r="J43" s="66">
        <f t="shared" si="4"/>
        <v>8406209</v>
      </c>
      <c r="K43" s="66">
        <f t="shared" si="4"/>
        <v>678742</v>
      </c>
      <c r="L43" s="66">
        <f t="shared" si="4"/>
        <v>534382</v>
      </c>
      <c r="M43" s="66">
        <f t="shared" si="4"/>
        <v>3424837</v>
      </c>
      <c r="N43" s="66">
        <f t="shared" si="4"/>
        <v>4637961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13044170</v>
      </c>
      <c r="X43" s="66">
        <f t="shared" si="4"/>
        <v>11370042</v>
      </c>
      <c r="Y43" s="66">
        <f t="shared" si="4"/>
        <v>1674128</v>
      </c>
      <c r="Z43" s="67">
        <f>+IF(X43&lt;&gt;0,+(Y43/X43)*100,0)</f>
        <v>14.724026525143882</v>
      </c>
      <c r="AA43" s="64">
        <f>+AA41-AA42</f>
        <v>22740161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13605160</v>
      </c>
      <c r="D45" s="56">
        <f>SUM(D43:D44)</f>
        <v>0</v>
      </c>
      <c r="E45" s="57">
        <f t="shared" si="5"/>
        <v>10947560</v>
      </c>
      <c r="F45" s="58">
        <f t="shared" si="5"/>
        <v>22740161</v>
      </c>
      <c r="G45" s="58">
        <f t="shared" si="5"/>
        <v>8728596</v>
      </c>
      <c r="H45" s="58">
        <f t="shared" si="5"/>
        <v>-1636521</v>
      </c>
      <c r="I45" s="58">
        <f t="shared" si="5"/>
        <v>1314134</v>
      </c>
      <c r="J45" s="58">
        <f t="shared" si="5"/>
        <v>8406209</v>
      </c>
      <c r="K45" s="58">
        <f t="shared" si="5"/>
        <v>678742</v>
      </c>
      <c r="L45" s="58">
        <f t="shared" si="5"/>
        <v>534382</v>
      </c>
      <c r="M45" s="58">
        <f t="shared" si="5"/>
        <v>3424837</v>
      </c>
      <c r="N45" s="58">
        <f t="shared" si="5"/>
        <v>4637961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13044170</v>
      </c>
      <c r="X45" s="58">
        <f t="shared" si="5"/>
        <v>11370042</v>
      </c>
      <c r="Y45" s="58">
        <f t="shared" si="5"/>
        <v>1674128</v>
      </c>
      <c r="Z45" s="59">
        <f>+IF(X45&lt;&gt;0,+(Y45/X45)*100,0)</f>
        <v>14.724026525143882</v>
      </c>
      <c r="AA45" s="56">
        <f>SUM(AA43:AA44)</f>
        <v>22740161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13605160</v>
      </c>
      <c r="D47" s="71">
        <f>SUM(D45:D46)</f>
        <v>0</v>
      </c>
      <c r="E47" s="72">
        <f t="shared" si="6"/>
        <v>10947560</v>
      </c>
      <c r="F47" s="73">
        <f t="shared" si="6"/>
        <v>22740161</v>
      </c>
      <c r="G47" s="73">
        <f t="shared" si="6"/>
        <v>8728596</v>
      </c>
      <c r="H47" s="74">
        <f t="shared" si="6"/>
        <v>-1636521</v>
      </c>
      <c r="I47" s="74">
        <f t="shared" si="6"/>
        <v>1314134</v>
      </c>
      <c r="J47" s="74">
        <f t="shared" si="6"/>
        <v>8406209</v>
      </c>
      <c r="K47" s="74">
        <f t="shared" si="6"/>
        <v>678742</v>
      </c>
      <c r="L47" s="74">
        <f t="shared" si="6"/>
        <v>534382</v>
      </c>
      <c r="M47" s="73">
        <f t="shared" si="6"/>
        <v>3424837</v>
      </c>
      <c r="N47" s="73">
        <f t="shared" si="6"/>
        <v>4637961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13044170</v>
      </c>
      <c r="X47" s="74">
        <f t="shared" si="6"/>
        <v>11370042</v>
      </c>
      <c r="Y47" s="74">
        <f t="shared" si="6"/>
        <v>1674128</v>
      </c>
      <c r="Z47" s="75">
        <f>+IF(X47&lt;&gt;0,+(Y47/X47)*100,0)</f>
        <v>14.724026525143882</v>
      </c>
      <c r="AA47" s="76">
        <f>SUM(AA45:AA46)</f>
        <v>22740161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37624502</v>
      </c>
      <c r="D8" s="6"/>
      <c r="E8" s="7">
        <v>38908551</v>
      </c>
      <c r="F8" s="8">
        <v>38908551</v>
      </c>
      <c r="G8" s="8">
        <v>2739088</v>
      </c>
      <c r="H8" s="8">
        <v>7039020</v>
      </c>
      <c r="I8" s="8">
        <v>1588885</v>
      </c>
      <c r="J8" s="8">
        <v>11366993</v>
      </c>
      <c r="K8" s="8">
        <v>2661349</v>
      </c>
      <c r="L8" s="8">
        <v>2892096</v>
      </c>
      <c r="M8" s="8">
        <v>3217187</v>
      </c>
      <c r="N8" s="8">
        <v>8770632</v>
      </c>
      <c r="O8" s="8"/>
      <c r="P8" s="8"/>
      <c r="Q8" s="8"/>
      <c r="R8" s="8"/>
      <c r="S8" s="8"/>
      <c r="T8" s="8"/>
      <c r="U8" s="8"/>
      <c r="V8" s="8"/>
      <c r="W8" s="8">
        <v>20137625</v>
      </c>
      <c r="X8" s="8">
        <v>19454271</v>
      </c>
      <c r="Y8" s="8">
        <v>683354</v>
      </c>
      <c r="Z8" s="2">
        <v>3.5126168438796803</v>
      </c>
      <c r="AA8" s="6">
        <v>38908551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11665701</v>
      </c>
      <c r="D18" s="6"/>
      <c r="E18" s="7">
        <v>11318044</v>
      </c>
      <c r="F18" s="8">
        <v>11318044</v>
      </c>
      <c r="G18" s="8"/>
      <c r="H18" s="8">
        <v>1046808</v>
      </c>
      <c r="I18" s="8">
        <v>1054164</v>
      </c>
      <c r="J18" s="8">
        <v>2100972</v>
      </c>
      <c r="K18" s="8">
        <v>1076695</v>
      </c>
      <c r="L18" s="8">
        <v>1082399</v>
      </c>
      <c r="M18" s="8">
        <v>1103867</v>
      </c>
      <c r="N18" s="8">
        <v>3262961</v>
      </c>
      <c r="O18" s="8"/>
      <c r="P18" s="8"/>
      <c r="Q18" s="8"/>
      <c r="R18" s="8"/>
      <c r="S18" s="8"/>
      <c r="T18" s="8"/>
      <c r="U18" s="8"/>
      <c r="V18" s="8"/>
      <c r="W18" s="8">
        <v>5363933</v>
      </c>
      <c r="X18" s="8">
        <v>7545362</v>
      </c>
      <c r="Y18" s="8">
        <v>-2181429</v>
      </c>
      <c r="Z18" s="2">
        <v>-28.910859412709421</v>
      </c>
      <c r="AA18" s="6">
        <v>11318044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4240</v>
      </c>
      <c r="F19" s="26">
        <v>4240</v>
      </c>
      <c r="G19" s="26"/>
      <c r="H19" s="26"/>
      <c r="I19" s="26">
        <v>586</v>
      </c>
      <c r="J19" s="26">
        <v>586</v>
      </c>
      <c r="K19" s="26">
        <v>1172</v>
      </c>
      <c r="L19" s="26"/>
      <c r="M19" s="26"/>
      <c r="N19" s="26">
        <v>1172</v>
      </c>
      <c r="O19" s="26"/>
      <c r="P19" s="26"/>
      <c r="Q19" s="26"/>
      <c r="R19" s="26"/>
      <c r="S19" s="26"/>
      <c r="T19" s="26"/>
      <c r="U19" s="26"/>
      <c r="V19" s="26"/>
      <c r="W19" s="26">
        <v>1758</v>
      </c>
      <c r="X19" s="26">
        <v>2122</v>
      </c>
      <c r="Y19" s="26">
        <v>-364</v>
      </c>
      <c r="Z19" s="27">
        <v>-17.153628652214891</v>
      </c>
      <c r="AA19" s="28">
        <v>4240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49290203</v>
      </c>
      <c r="D21" s="33">
        <f t="shared" si="0"/>
        <v>0</v>
      </c>
      <c r="E21" s="34">
        <f t="shared" si="0"/>
        <v>50230835</v>
      </c>
      <c r="F21" s="35">
        <f t="shared" si="0"/>
        <v>50230835</v>
      </c>
      <c r="G21" s="35">
        <f t="shared" si="0"/>
        <v>2739088</v>
      </c>
      <c r="H21" s="35">
        <f t="shared" si="0"/>
        <v>8085828</v>
      </c>
      <c r="I21" s="35">
        <f t="shared" si="0"/>
        <v>2643635</v>
      </c>
      <c r="J21" s="35">
        <f t="shared" si="0"/>
        <v>13468551</v>
      </c>
      <c r="K21" s="35">
        <f t="shared" si="0"/>
        <v>3739216</v>
      </c>
      <c r="L21" s="35">
        <f t="shared" si="0"/>
        <v>3974495</v>
      </c>
      <c r="M21" s="35">
        <f t="shared" si="0"/>
        <v>4321054</v>
      </c>
      <c r="N21" s="35">
        <f t="shared" si="0"/>
        <v>12034765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25503316</v>
      </c>
      <c r="X21" s="35">
        <f t="shared" si="0"/>
        <v>27001755</v>
      </c>
      <c r="Y21" s="35">
        <f t="shared" si="0"/>
        <v>-1498439</v>
      </c>
      <c r="Z21" s="36">
        <f>+IF(X21&lt;&gt;0,+(Y21/X21)*100,0)</f>
        <v>-5.5494133622055308</v>
      </c>
      <c r="AA21" s="33">
        <f>SUM(AA5:AA20)</f>
        <v>50230835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16583775</v>
      </c>
      <c r="D24" s="6"/>
      <c r="E24" s="7">
        <v>16751174</v>
      </c>
      <c r="F24" s="8">
        <v>16751174</v>
      </c>
      <c r="G24" s="8">
        <v>1369311</v>
      </c>
      <c r="H24" s="8">
        <v>1461864</v>
      </c>
      <c r="I24" s="8">
        <v>1340611</v>
      </c>
      <c r="J24" s="8">
        <v>4171786</v>
      </c>
      <c r="K24" s="8">
        <v>1483365</v>
      </c>
      <c r="L24" s="8">
        <v>1430256</v>
      </c>
      <c r="M24" s="8">
        <v>1654909</v>
      </c>
      <c r="N24" s="8">
        <v>4568530</v>
      </c>
      <c r="O24" s="8"/>
      <c r="P24" s="8"/>
      <c r="Q24" s="8"/>
      <c r="R24" s="8"/>
      <c r="S24" s="8"/>
      <c r="T24" s="8"/>
      <c r="U24" s="8"/>
      <c r="V24" s="8"/>
      <c r="W24" s="8">
        <v>8740316</v>
      </c>
      <c r="X24" s="8">
        <v>8375616</v>
      </c>
      <c r="Y24" s="8">
        <v>364700</v>
      </c>
      <c r="Z24" s="2">
        <v>4.354306596673009</v>
      </c>
      <c r="AA24" s="6">
        <v>16751174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10942690</v>
      </c>
      <c r="D26" s="6"/>
      <c r="E26" s="7">
        <v>10300635</v>
      </c>
      <c r="F26" s="8">
        <v>10300635</v>
      </c>
      <c r="G26" s="8">
        <v>858389</v>
      </c>
      <c r="H26" s="8">
        <v>858386</v>
      </c>
      <c r="I26" s="8">
        <v>858386</v>
      </c>
      <c r="J26" s="8">
        <v>2575161</v>
      </c>
      <c r="K26" s="8">
        <v>1775546</v>
      </c>
      <c r="L26" s="8">
        <v>858386</v>
      </c>
      <c r="M26" s="8">
        <v>858386</v>
      </c>
      <c r="N26" s="8">
        <v>3492318</v>
      </c>
      <c r="O26" s="8"/>
      <c r="P26" s="8"/>
      <c r="Q26" s="8"/>
      <c r="R26" s="8"/>
      <c r="S26" s="8"/>
      <c r="T26" s="8"/>
      <c r="U26" s="8"/>
      <c r="V26" s="8"/>
      <c r="W26" s="8">
        <v>6067479</v>
      </c>
      <c r="X26" s="8">
        <v>5150316</v>
      </c>
      <c r="Y26" s="8">
        <v>917163</v>
      </c>
      <c r="Z26" s="2">
        <v>17.80789761249601</v>
      </c>
      <c r="AA26" s="6">
        <v>10300635</v>
      </c>
    </row>
    <row r="27" spans="1:27" ht="13.5" x14ac:dyDescent="0.25">
      <c r="A27" s="25" t="s">
        <v>53</v>
      </c>
      <c r="B27" s="24" t="s">
        <v>32</v>
      </c>
      <c r="C27" s="6">
        <v>4588863</v>
      </c>
      <c r="D27" s="6"/>
      <c r="E27" s="7">
        <v>4597445</v>
      </c>
      <c r="F27" s="8">
        <v>4597445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2298720</v>
      </c>
      <c r="Y27" s="8">
        <v>-2298720</v>
      </c>
      <c r="Z27" s="2">
        <v>-100</v>
      </c>
      <c r="AA27" s="6">
        <v>4597445</v>
      </c>
    </row>
    <row r="28" spans="1:27" ht="13.5" x14ac:dyDescent="0.25">
      <c r="A28" s="25" t="s">
        <v>54</v>
      </c>
      <c r="B28" s="24" t="s">
        <v>32</v>
      </c>
      <c r="C28" s="6">
        <v>2043401</v>
      </c>
      <c r="D28" s="6"/>
      <c r="E28" s="7">
        <v>2894252</v>
      </c>
      <c r="F28" s="8">
        <v>2894252</v>
      </c>
      <c r="G28" s="8"/>
      <c r="H28" s="8"/>
      <c r="I28" s="8">
        <v>269314</v>
      </c>
      <c r="J28" s="8">
        <v>269314</v>
      </c>
      <c r="K28" s="8"/>
      <c r="L28" s="8"/>
      <c r="M28" s="8">
        <v>846826</v>
      </c>
      <c r="N28" s="8">
        <v>846826</v>
      </c>
      <c r="O28" s="8"/>
      <c r="P28" s="8"/>
      <c r="Q28" s="8"/>
      <c r="R28" s="8"/>
      <c r="S28" s="8"/>
      <c r="T28" s="8"/>
      <c r="U28" s="8"/>
      <c r="V28" s="8"/>
      <c r="W28" s="8">
        <v>1116140</v>
      </c>
      <c r="X28" s="8">
        <v>1447124</v>
      </c>
      <c r="Y28" s="8">
        <v>-330984</v>
      </c>
      <c r="Z28" s="2">
        <v>-22.871847885875709</v>
      </c>
      <c r="AA28" s="6">
        <v>2894252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2281654</v>
      </c>
      <c r="D30" s="6"/>
      <c r="E30" s="7">
        <v>1660749</v>
      </c>
      <c r="F30" s="8">
        <v>1660749</v>
      </c>
      <c r="G30" s="8">
        <v>9147</v>
      </c>
      <c r="H30" s="8">
        <v>37901</v>
      </c>
      <c r="I30" s="8">
        <v>147067</v>
      </c>
      <c r="J30" s="8">
        <v>194115</v>
      </c>
      <c r="K30" s="8">
        <v>158314</v>
      </c>
      <c r="L30" s="8">
        <v>99684</v>
      </c>
      <c r="M30" s="8">
        <v>131951</v>
      </c>
      <c r="N30" s="8">
        <v>389949</v>
      </c>
      <c r="O30" s="8"/>
      <c r="P30" s="8"/>
      <c r="Q30" s="8"/>
      <c r="R30" s="8"/>
      <c r="S30" s="8"/>
      <c r="T30" s="8"/>
      <c r="U30" s="8"/>
      <c r="V30" s="8"/>
      <c r="W30" s="8">
        <v>584064</v>
      </c>
      <c r="X30" s="8">
        <v>591841</v>
      </c>
      <c r="Y30" s="8">
        <v>-7777</v>
      </c>
      <c r="Z30" s="2">
        <v>-1.3140353574693204</v>
      </c>
      <c r="AA30" s="6">
        <v>1660749</v>
      </c>
    </row>
    <row r="31" spans="1:27" ht="13.5" x14ac:dyDescent="0.25">
      <c r="A31" s="25" t="s">
        <v>57</v>
      </c>
      <c r="B31" s="24" t="s">
        <v>32</v>
      </c>
      <c r="C31" s="6">
        <v>5479422</v>
      </c>
      <c r="D31" s="6"/>
      <c r="E31" s="7">
        <v>5118727</v>
      </c>
      <c r="F31" s="8">
        <v>5118727</v>
      </c>
      <c r="G31" s="8">
        <v>3731</v>
      </c>
      <c r="H31" s="8">
        <v>98593</v>
      </c>
      <c r="I31" s="8">
        <v>208759</v>
      </c>
      <c r="J31" s="8">
        <v>311083</v>
      </c>
      <c r="K31" s="8">
        <v>538043</v>
      </c>
      <c r="L31" s="8">
        <v>228053</v>
      </c>
      <c r="M31" s="8">
        <v>811858</v>
      </c>
      <c r="N31" s="8">
        <v>1577954</v>
      </c>
      <c r="O31" s="8"/>
      <c r="P31" s="8"/>
      <c r="Q31" s="8"/>
      <c r="R31" s="8"/>
      <c r="S31" s="8"/>
      <c r="T31" s="8"/>
      <c r="U31" s="8"/>
      <c r="V31" s="8"/>
      <c r="W31" s="8">
        <v>1889037</v>
      </c>
      <c r="X31" s="8">
        <v>2016227</v>
      </c>
      <c r="Y31" s="8">
        <v>-127190</v>
      </c>
      <c r="Z31" s="2">
        <v>-6.3083174662376811</v>
      </c>
      <c r="AA31" s="6">
        <v>5118727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4237658</v>
      </c>
      <c r="D33" s="6"/>
      <c r="E33" s="7">
        <v>5793863</v>
      </c>
      <c r="F33" s="8">
        <v>5793863</v>
      </c>
      <c r="G33" s="8">
        <v>437920</v>
      </c>
      <c r="H33" s="8">
        <v>644836</v>
      </c>
      <c r="I33" s="8">
        <v>581150</v>
      </c>
      <c r="J33" s="8">
        <v>1663906</v>
      </c>
      <c r="K33" s="8">
        <v>486627</v>
      </c>
      <c r="L33" s="8">
        <v>533203</v>
      </c>
      <c r="M33" s="8">
        <v>445109</v>
      </c>
      <c r="N33" s="8">
        <v>1464939</v>
      </c>
      <c r="O33" s="8"/>
      <c r="P33" s="8"/>
      <c r="Q33" s="8"/>
      <c r="R33" s="8"/>
      <c r="S33" s="8"/>
      <c r="T33" s="8"/>
      <c r="U33" s="8"/>
      <c r="V33" s="8"/>
      <c r="W33" s="8">
        <v>3128845</v>
      </c>
      <c r="X33" s="8">
        <v>2762282</v>
      </c>
      <c r="Y33" s="8">
        <v>366563</v>
      </c>
      <c r="Z33" s="2">
        <v>13.27029608128352</v>
      </c>
      <c r="AA33" s="6">
        <v>5793863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46157463</v>
      </c>
      <c r="D35" s="33">
        <f>SUM(D24:D34)</f>
        <v>0</v>
      </c>
      <c r="E35" s="34">
        <f t="shared" si="1"/>
        <v>47116845</v>
      </c>
      <c r="F35" s="35">
        <f t="shared" si="1"/>
        <v>47116845</v>
      </c>
      <c r="G35" s="35">
        <f t="shared" si="1"/>
        <v>2678498</v>
      </c>
      <c r="H35" s="35">
        <f t="shared" si="1"/>
        <v>3101580</v>
      </c>
      <c r="I35" s="35">
        <f t="shared" si="1"/>
        <v>3405287</v>
      </c>
      <c r="J35" s="35">
        <f t="shared" si="1"/>
        <v>9185365</v>
      </c>
      <c r="K35" s="35">
        <f t="shared" si="1"/>
        <v>4441895</v>
      </c>
      <c r="L35" s="35">
        <f t="shared" si="1"/>
        <v>3149582</v>
      </c>
      <c r="M35" s="35">
        <f t="shared" si="1"/>
        <v>4749039</v>
      </c>
      <c r="N35" s="35">
        <f t="shared" si="1"/>
        <v>12340516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21525881</v>
      </c>
      <c r="X35" s="35">
        <f t="shared" si="1"/>
        <v>22642126</v>
      </c>
      <c r="Y35" s="35">
        <f t="shared" si="1"/>
        <v>-1116245</v>
      </c>
      <c r="Z35" s="36">
        <f>+IF(X35&lt;&gt;0,+(Y35/X35)*100,0)</f>
        <v>-4.9299478326372705</v>
      </c>
      <c r="AA35" s="33">
        <f>SUM(AA24:AA34)</f>
        <v>47116845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3132740</v>
      </c>
      <c r="D37" s="46">
        <f>+D21-D35</f>
        <v>0</v>
      </c>
      <c r="E37" s="47">
        <f t="shared" si="2"/>
        <v>3113990</v>
      </c>
      <c r="F37" s="48">
        <f t="shared" si="2"/>
        <v>3113990</v>
      </c>
      <c r="G37" s="48">
        <f t="shared" si="2"/>
        <v>60590</v>
      </c>
      <c r="H37" s="48">
        <f t="shared" si="2"/>
        <v>4984248</v>
      </c>
      <c r="I37" s="48">
        <f t="shared" si="2"/>
        <v>-761652</v>
      </c>
      <c r="J37" s="48">
        <f t="shared" si="2"/>
        <v>4283186</v>
      </c>
      <c r="K37" s="48">
        <f t="shared" si="2"/>
        <v>-702679</v>
      </c>
      <c r="L37" s="48">
        <f t="shared" si="2"/>
        <v>824913</v>
      </c>
      <c r="M37" s="48">
        <f t="shared" si="2"/>
        <v>-427985</v>
      </c>
      <c r="N37" s="48">
        <f t="shared" si="2"/>
        <v>-305751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3977435</v>
      </c>
      <c r="X37" s="48">
        <f>IF(F21=F35,0,X21-X35)</f>
        <v>4359629</v>
      </c>
      <c r="Y37" s="48">
        <f t="shared" si="2"/>
        <v>-382194</v>
      </c>
      <c r="Z37" s="49">
        <f>+IF(X37&lt;&gt;0,+(Y37/X37)*100,0)</f>
        <v>-8.7666634018628642</v>
      </c>
      <c r="AA37" s="46">
        <f>+AA21-AA35</f>
        <v>3113990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3132740</v>
      </c>
      <c r="D41" s="56">
        <f>SUM(D37:D40)</f>
        <v>0</v>
      </c>
      <c r="E41" s="57">
        <f t="shared" si="3"/>
        <v>3113990</v>
      </c>
      <c r="F41" s="58">
        <f t="shared" si="3"/>
        <v>3113990</v>
      </c>
      <c r="G41" s="58">
        <f t="shared" si="3"/>
        <v>60590</v>
      </c>
      <c r="H41" s="58">
        <f t="shared" si="3"/>
        <v>4984248</v>
      </c>
      <c r="I41" s="58">
        <f t="shared" si="3"/>
        <v>-761652</v>
      </c>
      <c r="J41" s="58">
        <f t="shared" si="3"/>
        <v>4283186</v>
      </c>
      <c r="K41" s="58">
        <f t="shared" si="3"/>
        <v>-702679</v>
      </c>
      <c r="L41" s="58">
        <f t="shared" si="3"/>
        <v>824913</v>
      </c>
      <c r="M41" s="58">
        <f t="shared" si="3"/>
        <v>-427985</v>
      </c>
      <c r="N41" s="58">
        <f t="shared" si="3"/>
        <v>-305751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3977435</v>
      </c>
      <c r="X41" s="58">
        <f t="shared" si="3"/>
        <v>4359629</v>
      </c>
      <c r="Y41" s="58">
        <f t="shared" si="3"/>
        <v>-382194</v>
      </c>
      <c r="Z41" s="59">
        <f>+IF(X41&lt;&gt;0,+(Y41/X41)*100,0)</f>
        <v>-8.7666634018628642</v>
      </c>
      <c r="AA41" s="56">
        <f>SUM(AA37:AA40)</f>
        <v>3113990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3132740</v>
      </c>
      <c r="D43" s="64">
        <f>+D41-D42</f>
        <v>0</v>
      </c>
      <c r="E43" s="65">
        <f t="shared" si="4"/>
        <v>3113990</v>
      </c>
      <c r="F43" s="66">
        <f t="shared" si="4"/>
        <v>3113990</v>
      </c>
      <c r="G43" s="66">
        <f t="shared" si="4"/>
        <v>60590</v>
      </c>
      <c r="H43" s="66">
        <f t="shared" si="4"/>
        <v>4984248</v>
      </c>
      <c r="I43" s="66">
        <f t="shared" si="4"/>
        <v>-761652</v>
      </c>
      <c r="J43" s="66">
        <f t="shared" si="4"/>
        <v>4283186</v>
      </c>
      <c r="K43" s="66">
        <f t="shared" si="4"/>
        <v>-702679</v>
      </c>
      <c r="L43" s="66">
        <f t="shared" si="4"/>
        <v>824913</v>
      </c>
      <c r="M43" s="66">
        <f t="shared" si="4"/>
        <v>-427985</v>
      </c>
      <c r="N43" s="66">
        <f t="shared" si="4"/>
        <v>-305751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3977435</v>
      </c>
      <c r="X43" s="66">
        <f t="shared" si="4"/>
        <v>4359629</v>
      </c>
      <c r="Y43" s="66">
        <f t="shared" si="4"/>
        <v>-382194</v>
      </c>
      <c r="Z43" s="67">
        <f>+IF(X43&lt;&gt;0,+(Y43/X43)*100,0)</f>
        <v>-8.7666634018628642</v>
      </c>
      <c r="AA43" s="64">
        <f>+AA41-AA42</f>
        <v>3113990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3132740</v>
      </c>
      <c r="D45" s="56">
        <f>SUM(D43:D44)</f>
        <v>0</v>
      </c>
      <c r="E45" s="57">
        <f t="shared" si="5"/>
        <v>3113990</v>
      </c>
      <c r="F45" s="58">
        <f t="shared" si="5"/>
        <v>3113990</v>
      </c>
      <c r="G45" s="58">
        <f t="shared" si="5"/>
        <v>60590</v>
      </c>
      <c r="H45" s="58">
        <f t="shared" si="5"/>
        <v>4984248</v>
      </c>
      <c r="I45" s="58">
        <f t="shared" si="5"/>
        <v>-761652</v>
      </c>
      <c r="J45" s="58">
        <f t="shared" si="5"/>
        <v>4283186</v>
      </c>
      <c r="K45" s="58">
        <f t="shared" si="5"/>
        <v>-702679</v>
      </c>
      <c r="L45" s="58">
        <f t="shared" si="5"/>
        <v>824913</v>
      </c>
      <c r="M45" s="58">
        <f t="shared" si="5"/>
        <v>-427985</v>
      </c>
      <c r="N45" s="58">
        <f t="shared" si="5"/>
        <v>-305751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3977435</v>
      </c>
      <c r="X45" s="58">
        <f t="shared" si="5"/>
        <v>4359629</v>
      </c>
      <c r="Y45" s="58">
        <f t="shared" si="5"/>
        <v>-382194</v>
      </c>
      <c r="Z45" s="59">
        <f>+IF(X45&lt;&gt;0,+(Y45/X45)*100,0)</f>
        <v>-8.7666634018628642</v>
      </c>
      <c r="AA45" s="56">
        <f>SUM(AA43:AA44)</f>
        <v>3113990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3132740</v>
      </c>
      <c r="D47" s="71">
        <f>SUM(D45:D46)</f>
        <v>0</v>
      </c>
      <c r="E47" s="72">
        <f t="shared" si="6"/>
        <v>3113990</v>
      </c>
      <c r="F47" s="73">
        <f t="shared" si="6"/>
        <v>3113990</v>
      </c>
      <c r="G47" s="73">
        <f t="shared" si="6"/>
        <v>60590</v>
      </c>
      <c r="H47" s="74">
        <f t="shared" si="6"/>
        <v>4984248</v>
      </c>
      <c r="I47" s="74">
        <f t="shared" si="6"/>
        <v>-761652</v>
      </c>
      <c r="J47" s="74">
        <f t="shared" si="6"/>
        <v>4283186</v>
      </c>
      <c r="K47" s="74">
        <f t="shared" si="6"/>
        <v>-702679</v>
      </c>
      <c r="L47" s="74">
        <f t="shared" si="6"/>
        <v>824913</v>
      </c>
      <c r="M47" s="73">
        <f t="shared" si="6"/>
        <v>-427985</v>
      </c>
      <c r="N47" s="73">
        <f t="shared" si="6"/>
        <v>-305751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3977435</v>
      </c>
      <c r="X47" s="74">
        <f t="shared" si="6"/>
        <v>4359629</v>
      </c>
      <c r="Y47" s="74">
        <f t="shared" si="6"/>
        <v>-382194</v>
      </c>
      <c r="Z47" s="75">
        <f>+IF(X47&lt;&gt;0,+(Y47/X47)*100,0)</f>
        <v>-8.7666634018628642</v>
      </c>
      <c r="AA47" s="76">
        <f>SUM(AA45:AA46)</f>
        <v>3113990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87090601</v>
      </c>
      <c r="D8" s="6"/>
      <c r="E8" s="7">
        <v>87630400</v>
      </c>
      <c r="F8" s="8">
        <v>87630400</v>
      </c>
      <c r="G8" s="8">
        <v>6882523</v>
      </c>
      <c r="H8" s="8">
        <v>6844659</v>
      </c>
      <c r="I8" s="8">
        <v>7592058</v>
      </c>
      <c r="J8" s="8">
        <v>21319240</v>
      </c>
      <c r="K8" s="8">
        <v>7724006</v>
      </c>
      <c r="L8" s="8">
        <v>7643433</v>
      </c>
      <c r="M8" s="8">
        <v>8075608</v>
      </c>
      <c r="N8" s="8">
        <v>23443047</v>
      </c>
      <c r="O8" s="8"/>
      <c r="P8" s="8"/>
      <c r="Q8" s="8"/>
      <c r="R8" s="8"/>
      <c r="S8" s="8"/>
      <c r="T8" s="8"/>
      <c r="U8" s="8"/>
      <c r="V8" s="8"/>
      <c r="W8" s="8">
        <v>44762287</v>
      </c>
      <c r="X8" s="8">
        <v>43815198</v>
      </c>
      <c r="Y8" s="8">
        <v>947089</v>
      </c>
      <c r="Z8" s="2">
        <v>2.1615536234710153</v>
      </c>
      <c r="AA8" s="6">
        <v>87630400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17136139</v>
      </c>
      <c r="D18" s="6"/>
      <c r="E18" s="7">
        <v>19025718</v>
      </c>
      <c r="F18" s="8">
        <v>19025718</v>
      </c>
      <c r="G18" s="8">
        <v>7927421</v>
      </c>
      <c r="H18" s="8"/>
      <c r="I18" s="8"/>
      <c r="J18" s="8">
        <v>7927421</v>
      </c>
      <c r="K18" s="8"/>
      <c r="L18" s="8"/>
      <c r="M18" s="8">
        <v>6341906</v>
      </c>
      <c r="N18" s="8">
        <v>6341906</v>
      </c>
      <c r="O18" s="8"/>
      <c r="P18" s="8"/>
      <c r="Q18" s="8"/>
      <c r="R18" s="8"/>
      <c r="S18" s="8"/>
      <c r="T18" s="8"/>
      <c r="U18" s="8"/>
      <c r="V18" s="8"/>
      <c r="W18" s="8">
        <v>14269327</v>
      </c>
      <c r="X18" s="8">
        <v>9512856</v>
      </c>
      <c r="Y18" s="8">
        <v>4756471</v>
      </c>
      <c r="Z18" s="2">
        <v>50.000452019877109</v>
      </c>
      <c r="AA18" s="6">
        <v>19025718</v>
      </c>
    </row>
    <row r="19" spans="1:27" ht="13.5" x14ac:dyDescent="0.25">
      <c r="A19" s="23" t="s">
        <v>46</v>
      </c>
      <c r="B19" s="29" t="s">
        <v>32</v>
      </c>
      <c r="C19" s="6">
        <v>9915</v>
      </c>
      <c r="D19" s="6"/>
      <c r="E19" s="7">
        <v>100</v>
      </c>
      <c r="F19" s="26">
        <v>100</v>
      </c>
      <c r="G19" s="26"/>
      <c r="H19" s="26"/>
      <c r="I19" s="26"/>
      <c r="J19" s="26"/>
      <c r="K19" s="26">
        <v>-9915</v>
      </c>
      <c r="L19" s="26">
        <v>4</v>
      </c>
      <c r="M19" s="26"/>
      <c r="N19" s="26">
        <v>-9911</v>
      </c>
      <c r="O19" s="26"/>
      <c r="P19" s="26"/>
      <c r="Q19" s="26"/>
      <c r="R19" s="26"/>
      <c r="S19" s="26"/>
      <c r="T19" s="26"/>
      <c r="U19" s="26"/>
      <c r="V19" s="26"/>
      <c r="W19" s="26">
        <v>-9911</v>
      </c>
      <c r="X19" s="26">
        <v>54</v>
      </c>
      <c r="Y19" s="26">
        <v>-9965</v>
      </c>
      <c r="Z19" s="27">
        <v>-18453.703703703704</v>
      </c>
      <c r="AA19" s="28">
        <v>100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104236655</v>
      </c>
      <c r="D21" s="33">
        <f t="shared" si="0"/>
        <v>0</v>
      </c>
      <c r="E21" s="34">
        <f t="shared" si="0"/>
        <v>106656218</v>
      </c>
      <c r="F21" s="35">
        <f t="shared" si="0"/>
        <v>106656218</v>
      </c>
      <c r="G21" s="35">
        <f t="shared" si="0"/>
        <v>14809944</v>
      </c>
      <c r="H21" s="35">
        <f t="shared" si="0"/>
        <v>6844659</v>
      </c>
      <c r="I21" s="35">
        <f t="shared" si="0"/>
        <v>7592058</v>
      </c>
      <c r="J21" s="35">
        <f t="shared" si="0"/>
        <v>29246661</v>
      </c>
      <c r="K21" s="35">
        <f t="shared" si="0"/>
        <v>7714091</v>
      </c>
      <c r="L21" s="35">
        <f t="shared" si="0"/>
        <v>7643437</v>
      </c>
      <c r="M21" s="35">
        <f t="shared" si="0"/>
        <v>14417514</v>
      </c>
      <c r="N21" s="35">
        <f t="shared" si="0"/>
        <v>29775042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59021703</v>
      </c>
      <c r="X21" s="35">
        <f t="shared" si="0"/>
        <v>53328108</v>
      </c>
      <c r="Y21" s="35">
        <f t="shared" si="0"/>
        <v>5693595</v>
      </c>
      <c r="Z21" s="36">
        <f>+IF(X21&lt;&gt;0,+(Y21/X21)*100,0)</f>
        <v>10.676536658679133</v>
      </c>
      <c r="AA21" s="33">
        <f>SUM(AA5:AA20)</f>
        <v>106656218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23112680</v>
      </c>
      <c r="D24" s="6"/>
      <c r="E24" s="7">
        <v>28289083</v>
      </c>
      <c r="F24" s="8">
        <v>25000706</v>
      </c>
      <c r="G24" s="8">
        <v>34225</v>
      </c>
      <c r="H24" s="8">
        <v>3255241</v>
      </c>
      <c r="I24" s="8">
        <v>2225295</v>
      </c>
      <c r="J24" s="8">
        <v>5514761</v>
      </c>
      <c r="K24" s="8">
        <v>2125693</v>
      </c>
      <c r="L24" s="8">
        <v>3461739</v>
      </c>
      <c r="M24" s="8">
        <v>2332709</v>
      </c>
      <c r="N24" s="8">
        <v>7920141</v>
      </c>
      <c r="O24" s="8"/>
      <c r="P24" s="8"/>
      <c r="Q24" s="8"/>
      <c r="R24" s="8"/>
      <c r="S24" s="8"/>
      <c r="T24" s="8"/>
      <c r="U24" s="8"/>
      <c r="V24" s="8"/>
      <c r="W24" s="8">
        <v>13434902</v>
      </c>
      <c r="X24" s="8">
        <v>11568144</v>
      </c>
      <c r="Y24" s="8">
        <v>1866758</v>
      </c>
      <c r="Z24" s="2">
        <v>16.137057076744547</v>
      </c>
      <c r="AA24" s="6">
        <v>25000706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778701</v>
      </c>
      <c r="D26" s="6"/>
      <c r="E26" s="7">
        <v>300000</v>
      </c>
      <c r="F26" s="8">
        <v>300000</v>
      </c>
      <c r="G26" s="8">
        <v>25000</v>
      </c>
      <c r="H26" s="8"/>
      <c r="I26" s="8">
        <v>50000</v>
      </c>
      <c r="J26" s="8">
        <v>75000</v>
      </c>
      <c r="K26" s="8">
        <v>25000</v>
      </c>
      <c r="L26" s="8">
        <v>25000</v>
      </c>
      <c r="M26" s="8">
        <v>25000</v>
      </c>
      <c r="N26" s="8">
        <v>75000</v>
      </c>
      <c r="O26" s="8"/>
      <c r="P26" s="8"/>
      <c r="Q26" s="8"/>
      <c r="R26" s="8"/>
      <c r="S26" s="8"/>
      <c r="T26" s="8"/>
      <c r="U26" s="8"/>
      <c r="V26" s="8"/>
      <c r="W26" s="8">
        <v>150000</v>
      </c>
      <c r="X26" s="8">
        <v>150000</v>
      </c>
      <c r="Y26" s="8"/>
      <c r="Z26" s="2"/>
      <c r="AA26" s="6">
        <v>300000</v>
      </c>
    </row>
    <row r="27" spans="1:27" ht="13.5" x14ac:dyDescent="0.25">
      <c r="A27" s="25" t="s">
        <v>53</v>
      </c>
      <c r="B27" s="24" t="s">
        <v>32</v>
      </c>
      <c r="C27" s="6">
        <v>24773241</v>
      </c>
      <c r="D27" s="6"/>
      <c r="E27" s="7">
        <v>26171466</v>
      </c>
      <c r="F27" s="8">
        <v>26171466</v>
      </c>
      <c r="G27" s="8">
        <v>2180955</v>
      </c>
      <c r="H27" s="8">
        <v>2180955</v>
      </c>
      <c r="I27" s="8">
        <v>2180955</v>
      </c>
      <c r="J27" s="8">
        <v>6542865</v>
      </c>
      <c r="K27" s="8">
        <v>2180955</v>
      </c>
      <c r="L27" s="8">
        <v>2180955</v>
      </c>
      <c r="M27" s="8">
        <v>2180955</v>
      </c>
      <c r="N27" s="8">
        <v>6542865</v>
      </c>
      <c r="O27" s="8"/>
      <c r="P27" s="8"/>
      <c r="Q27" s="8"/>
      <c r="R27" s="8"/>
      <c r="S27" s="8"/>
      <c r="T27" s="8"/>
      <c r="U27" s="8"/>
      <c r="V27" s="8"/>
      <c r="W27" s="8">
        <v>13085730</v>
      </c>
      <c r="X27" s="8">
        <v>13085766</v>
      </c>
      <c r="Y27" s="8">
        <v>-36</v>
      </c>
      <c r="Z27" s="2"/>
      <c r="AA27" s="6">
        <v>26171466</v>
      </c>
    </row>
    <row r="28" spans="1:27" ht="13.5" x14ac:dyDescent="0.25">
      <c r="A28" s="25" t="s">
        <v>54</v>
      </c>
      <c r="B28" s="24" t="s">
        <v>32</v>
      </c>
      <c r="C28" s="6">
        <v>11517785</v>
      </c>
      <c r="D28" s="6"/>
      <c r="E28" s="7">
        <v>13178531</v>
      </c>
      <c r="F28" s="8">
        <v>13178531</v>
      </c>
      <c r="G28" s="8">
        <v>12917</v>
      </c>
      <c r="H28" s="8">
        <v>79992</v>
      </c>
      <c r="I28" s="8">
        <v>216398</v>
      </c>
      <c r="J28" s="8">
        <v>309307</v>
      </c>
      <c r="K28" s="8">
        <v>134179</v>
      </c>
      <c r="L28" s="8">
        <v>69290</v>
      </c>
      <c r="M28" s="8">
        <v>4887279</v>
      </c>
      <c r="N28" s="8">
        <v>5090748</v>
      </c>
      <c r="O28" s="8"/>
      <c r="P28" s="8"/>
      <c r="Q28" s="8"/>
      <c r="R28" s="8"/>
      <c r="S28" s="8"/>
      <c r="T28" s="8"/>
      <c r="U28" s="8"/>
      <c r="V28" s="8"/>
      <c r="W28" s="8">
        <v>5400055</v>
      </c>
      <c r="X28" s="8">
        <v>6108978</v>
      </c>
      <c r="Y28" s="8">
        <v>-708923</v>
      </c>
      <c r="Z28" s="2">
        <v>-11.604608823276168</v>
      </c>
      <c r="AA28" s="6">
        <v>13178531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5692381</v>
      </c>
      <c r="D30" s="6"/>
      <c r="E30" s="7">
        <v>4765322</v>
      </c>
      <c r="F30" s="8">
        <v>4765315</v>
      </c>
      <c r="G30" s="8">
        <v>51936</v>
      </c>
      <c r="H30" s="8">
        <v>98244</v>
      </c>
      <c r="I30" s="8">
        <v>243550</v>
      </c>
      <c r="J30" s="8">
        <v>393730</v>
      </c>
      <c r="K30" s="8">
        <v>144616</v>
      </c>
      <c r="L30" s="8">
        <v>989656</v>
      </c>
      <c r="M30" s="8">
        <v>1310883</v>
      </c>
      <c r="N30" s="8">
        <v>2445155</v>
      </c>
      <c r="O30" s="8"/>
      <c r="P30" s="8"/>
      <c r="Q30" s="8"/>
      <c r="R30" s="8"/>
      <c r="S30" s="8"/>
      <c r="T30" s="8"/>
      <c r="U30" s="8"/>
      <c r="V30" s="8"/>
      <c r="W30" s="8">
        <v>2838885</v>
      </c>
      <c r="X30" s="8">
        <v>2382636</v>
      </c>
      <c r="Y30" s="8">
        <v>456249</v>
      </c>
      <c r="Z30" s="2">
        <v>19.148917417515726</v>
      </c>
      <c r="AA30" s="6">
        <v>4765315</v>
      </c>
    </row>
    <row r="31" spans="1:27" ht="13.5" x14ac:dyDescent="0.25">
      <c r="A31" s="25" t="s">
        <v>57</v>
      </c>
      <c r="B31" s="24" t="s">
        <v>32</v>
      </c>
      <c r="C31" s="6">
        <v>28002769</v>
      </c>
      <c r="D31" s="6"/>
      <c r="E31" s="7">
        <v>27146688</v>
      </c>
      <c r="F31" s="8">
        <v>27146688</v>
      </c>
      <c r="G31" s="8">
        <v>141517</v>
      </c>
      <c r="H31" s="8">
        <v>2436511</v>
      </c>
      <c r="I31" s="8">
        <v>2379912</v>
      </c>
      <c r="J31" s="8">
        <v>4957940</v>
      </c>
      <c r="K31" s="8">
        <v>2285418</v>
      </c>
      <c r="L31" s="8">
        <v>3627954</v>
      </c>
      <c r="M31" s="8">
        <v>4347300</v>
      </c>
      <c r="N31" s="8">
        <v>10260672</v>
      </c>
      <c r="O31" s="8"/>
      <c r="P31" s="8"/>
      <c r="Q31" s="8"/>
      <c r="R31" s="8"/>
      <c r="S31" s="8"/>
      <c r="T31" s="8"/>
      <c r="U31" s="8"/>
      <c r="V31" s="8"/>
      <c r="W31" s="8">
        <v>15218612</v>
      </c>
      <c r="X31" s="8">
        <v>13573334</v>
      </c>
      <c r="Y31" s="8">
        <v>1645278</v>
      </c>
      <c r="Z31" s="2">
        <v>12.12139920818275</v>
      </c>
      <c r="AA31" s="6">
        <v>27146688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1907136</v>
      </c>
      <c r="D33" s="6"/>
      <c r="E33" s="7">
        <v>2814132</v>
      </c>
      <c r="F33" s="8">
        <v>2814139</v>
      </c>
      <c r="G33" s="8">
        <v>232983</v>
      </c>
      <c r="H33" s="8">
        <v>269696</v>
      </c>
      <c r="I33" s="8">
        <v>202904</v>
      </c>
      <c r="J33" s="8">
        <v>705583</v>
      </c>
      <c r="K33" s="8">
        <v>227221</v>
      </c>
      <c r="L33" s="8">
        <v>181653</v>
      </c>
      <c r="M33" s="8">
        <v>187047</v>
      </c>
      <c r="N33" s="8">
        <v>595921</v>
      </c>
      <c r="O33" s="8"/>
      <c r="P33" s="8"/>
      <c r="Q33" s="8"/>
      <c r="R33" s="8"/>
      <c r="S33" s="8"/>
      <c r="T33" s="8"/>
      <c r="U33" s="8"/>
      <c r="V33" s="8"/>
      <c r="W33" s="8">
        <v>1301504</v>
      </c>
      <c r="X33" s="8">
        <v>1407055</v>
      </c>
      <c r="Y33" s="8">
        <v>-105551</v>
      </c>
      <c r="Z33" s="2">
        <v>-7.5015546655958723</v>
      </c>
      <c r="AA33" s="6">
        <v>2814139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95784693</v>
      </c>
      <c r="D35" s="33">
        <f>SUM(D24:D34)</f>
        <v>0</v>
      </c>
      <c r="E35" s="34">
        <f t="shared" si="1"/>
        <v>102665222</v>
      </c>
      <c r="F35" s="35">
        <f t="shared" si="1"/>
        <v>99376845</v>
      </c>
      <c r="G35" s="35">
        <f t="shared" si="1"/>
        <v>2679533</v>
      </c>
      <c r="H35" s="35">
        <f t="shared" si="1"/>
        <v>8320639</v>
      </c>
      <c r="I35" s="35">
        <f t="shared" si="1"/>
        <v>7499014</v>
      </c>
      <c r="J35" s="35">
        <f t="shared" si="1"/>
        <v>18499186</v>
      </c>
      <c r="K35" s="35">
        <f t="shared" si="1"/>
        <v>7123082</v>
      </c>
      <c r="L35" s="35">
        <f t="shared" si="1"/>
        <v>10536247</v>
      </c>
      <c r="M35" s="35">
        <f t="shared" si="1"/>
        <v>15271173</v>
      </c>
      <c r="N35" s="35">
        <f t="shared" si="1"/>
        <v>32930502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51429688</v>
      </c>
      <c r="X35" s="35">
        <f t="shared" si="1"/>
        <v>48275913</v>
      </c>
      <c r="Y35" s="35">
        <f t="shared" si="1"/>
        <v>3153775</v>
      </c>
      <c r="Z35" s="36">
        <f>+IF(X35&lt;&gt;0,+(Y35/X35)*100,0)</f>
        <v>6.5328127507396898</v>
      </c>
      <c r="AA35" s="33">
        <f>SUM(AA24:AA34)</f>
        <v>99376845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8451962</v>
      </c>
      <c r="D37" s="46">
        <f>+D21-D35</f>
        <v>0</v>
      </c>
      <c r="E37" s="47">
        <f t="shared" si="2"/>
        <v>3990996</v>
      </c>
      <c r="F37" s="48">
        <f t="shared" si="2"/>
        <v>7279373</v>
      </c>
      <c r="G37" s="48">
        <f t="shared" si="2"/>
        <v>12130411</v>
      </c>
      <c r="H37" s="48">
        <f t="shared" si="2"/>
        <v>-1475980</v>
      </c>
      <c r="I37" s="48">
        <f t="shared" si="2"/>
        <v>93044</v>
      </c>
      <c r="J37" s="48">
        <f t="shared" si="2"/>
        <v>10747475</v>
      </c>
      <c r="K37" s="48">
        <f t="shared" si="2"/>
        <v>591009</v>
      </c>
      <c r="L37" s="48">
        <f t="shared" si="2"/>
        <v>-2892810</v>
      </c>
      <c r="M37" s="48">
        <f t="shared" si="2"/>
        <v>-853659</v>
      </c>
      <c r="N37" s="48">
        <f t="shared" si="2"/>
        <v>-3155460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7592015</v>
      </c>
      <c r="X37" s="48">
        <f>IF(F21=F35,0,X21-X35)</f>
        <v>5052195</v>
      </c>
      <c r="Y37" s="48">
        <f t="shared" si="2"/>
        <v>2539820</v>
      </c>
      <c r="Z37" s="49">
        <f>+IF(X37&lt;&gt;0,+(Y37/X37)*100,0)</f>
        <v>50.27161461503367</v>
      </c>
      <c r="AA37" s="46">
        <f>+AA21-AA35</f>
        <v>7279373</v>
      </c>
    </row>
    <row r="38" spans="1:27" ht="23.1" customHeight="1" x14ac:dyDescent="0.25">
      <c r="A38" s="50" t="s">
        <v>62</v>
      </c>
      <c r="B38" s="29" t="s">
        <v>32</v>
      </c>
      <c r="C38" s="6">
        <v>13049961</v>
      </c>
      <c r="D38" s="6"/>
      <c r="E38" s="7">
        <v>10016000</v>
      </c>
      <c r="F38" s="8">
        <v>10016000</v>
      </c>
      <c r="G38" s="8"/>
      <c r="H38" s="8"/>
      <c r="I38" s="8"/>
      <c r="J38" s="8"/>
      <c r="K38" s="8">
        <v>666846</v>
      </c>
      <c r="L38" s="8">
        <v>1043095</v>
      </c>
      <c r="M38" s="8">
        <v>543541</v>
      </c>
      <c r="N38" s="8">
        <v>2253482</v>
      </c>
      <c r="O38" s="8"/>
      <c r="P38" s="8"/>
      <c r="Q38" s="8"/>
      <c r="R38" s="8"/>
      <c r="S38" s="8"/>
      <c r="T38" s="8"/>
      <c r="U38" s="8"/>
      <c r="V38" s="8"/>
      <c r="W38" s="8">
        <v>2253482</v>
      </c>
      <c r="X38" s="8">
        <v>10016000</v>
      </c>
      <c r="Y38" s="8">
        <v>-7762518</v>
      </c>
      <c r="Z38" s="2">
        <v>-77.501178115015975</v>
      </c>
      <c r="AA38" s="6">
        <v>10016000</v>
      </c>
    </row>
    <row r="39" spans="1:27" ht="57" customHeight="1" x14ac:dyDescent="0.25">
      <c r="A39" s="50" t="s">
        <v>63</v>
      </c>
      <c r="B39" s="29" t="s">
        <v>32</v>
      </c>
      <c r="C39" s="28">
        <v>700437</v>
      </c>
      <c r="D39" s="28"/>
      <c r="E39" s="7">
        <v>300000</v>
      </c>
      <c r="F39" s="26">
        <v>300000</v>
      </c>
      <c r="G39" s="26"/>
      <c r="H39" s="26">
        <v>43479</v>
      </c>
      <c r="I39" s="26">
        <v>853</v>
      </c>
      <c r="J39" s="26">
        <v>44332</v>
      </c>
      <c r="K39" s="26">
        <v>23452</v>
      </c>
      <c r="L39" s="26">
        <v>112114</v>
      </c>
      <c r="M39" s="26">
        <v>159059</v>
      </c>
      <c r="N39" s="26">
        <v>294625</v>
      </c>
      <c r="O39" s="26"/>
      <c r="P39" s="26"/>
      <c r="Q39" s="26"/>
      <c r="R39" s="26"/>
      <c r="S39" s="26"/>
      <c r="T39" s="26"/>
      <c r="U39" s="26"/>
      <c r="V39" s="26"/>
      <c r="W39" s="26">
        <v>338957</v>
      </c>
      <c r="X39" s="26">
        <v>150006</v>
      </c>
      <c r="Y39" s="26">
        <v>188951</v>
      </c>
      <c r="Z39" s="27">
        <v>125.96229484153967</v>
      </c>
      <c r="AA39" s="28">
        <v>300000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22202360</v>
      </c>
      <c r="D41" s="56">
        <f>SUM(D37:D40)</f>
        <v>0</v>
      </c>
      <c r="E41" s="57">
        <f t="shared" si="3"/>
        <v>14306996</v>
      </c>
      <c r="F41" s="58">
        <f t="shared" si="3"/>
        <v>17595373</v>
      </c>
      <c r="G41" s="58">
        <f t="shared" si="3"/>
        <v>12130411</v>
      </c>
      <c r="H41" s="58">
        <f t="shared" si="3"/>
        <v>-1432501</v>
      </c>
      <c r="I41" s="58">
        <f t="shared" si="3"/>
        <v>93897</v>
      </c>
      <c r="J41" s="58">
        <f t="shared" si="3"/>
        <v>10791807</v>
      </c>
      <c r="K41" s="58">
        <f t="shared" si="3"/>
        <v>1281307</v>
      </c>
      <c r="L41" s="58">
        <f t="shared" si="3"/>
        <v>-1737601</v>
      </c>
      <c r="M41" s="58">
        <f t="shared" si="3"/>
        <v>-151059</v>
      </c>
      <c r="N41" s="58">
        <f t="shared" si="3"/>
        <v>-607353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10184454</v>
      </c>
      <c r="X41" s="58">
        <f t="shared" si="3"/>
        <v>15218201</v>
      </c>
      <c r="Y41" s="58">
        <f t="shared" si="3"/>
        <v>-5033747</v>
      </c>
      <c r="Z41" s="59">
        <f>+IF(X41&lt;&gt;0,+(Y41/X41)*100,0)</f>
        <v>-33.077148869304587</v>
      </c>
      <c r="AA41" s="56">
        <f>SUM(AA37:AA40)</f>
        <v>17595373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22202360</v>
      </c>
      <c r="D43" s="64">
        <f>+D41-D42</f>
        <v>0</v>
      </c>
      <c r="E43" s="65">
        <f t="shared" si="4"/>
        <v>14306996</v>
      </c>
      <c r="F43" s="66">
        <f t="shared" si="4"/>
        <v>17595373</v>
      </c>
      <c r="G43" s="66">
        <f t="shared" si="4"/>
        <v>12130411</v>
      </c>
      <c r="H43" s="66">
        <f t="shared" si="4"/>
        <v>-1432501</v>
      </c>
      <c r="I43" s="66">
        <f t="shared" si="4"/>
        <v>93897</v>
      </c>
      <c r="J43" s="66">
        <f t="shared" si="4"/>
        <v>10791807</v>
      </c>
      <c r="K43" s="66">
        <f t="shared" si="4"/>
        <v>1281307</v>
      </c>
      <c r="L43" s="66">
        <f t="shared" si="4"/>
        <v>-1737601</v>
      </c>
      <c r="M43" s="66">
        <f t="shared" si="4"/>
        <v>-151059</v>
      </c>
      <c r="N43" s="66">
        <f t="shared" si="4"/>
        <v>-607353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10184454</v>
      </c>
      <c r="X43" s="66">
        <f t="shared" si="4"/>
        <v>15218201</v>
      </c>
      <c r="Y43" s="66">
        <f t="shared" si="4"/>
        <v>-5033747</v>
      </c>
      <c r="Z43" s="67">
        <f>+IF(X43&lt;&gt;0,+(Y43/X43)*100,0)</f>
        <v>-33.077148869304587</v>
      </c>
      <c r="AA43" s="64">
        <f>+AA41-AA42</f>
        <v>17595373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22202360</v>
      </c>
      <c r="D45" s="56">
        <f>SUM(D43:D44)</f>
        <v>0</v>
      </c>
      <c r="E45" s="57">
        <f t="shared" si="5"/>
        <v>14306996</v>
      </c>
      <c r="F45" s="58">
        <f t="shared" si="5"/>
        <v>17595373</v>
      </c>
      <c r="G45" s="58">
        <f t="shared" si="5"/>
        <v>12130411</v>
      </c>
      <c r="H45" s="58">
        <f t="shared" si="5"/>
        <v>-1432501</v>
      </c>
      <c r="I45" s="58">
        <f t="shared" si="5"/>
        <v>93897</v>
      </c>
      <c r="J45" s="58">
        <f t="shared" si="5"/>
        <v>10791807</v>
      </c>
      <c r="K45" s="58">
        <f t="shared" si="5"/>
        <v>1281307</v>
      </c>
      <c r="L45" s="58">
        <f t="shared" si="5"/>
        <v>-1737601</v>
      </c>
      <c r="M45" s="58">
        <f t="shared" si="5"/>
        <v>-151059</v>
      </c>
      <c r="N45" s="58">
        <f t="shared" si="5"/>
        <v>-607353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10184454</v>
      </c>
      <c r="X45" s="58">
        <f t="shared" si="5"/>
        <v>15218201</v>
      </c>
      <c r="Y45" s="58">
        <f t="shared" si="5"/>
        <v>-5033747</v>
      </c>
      <c r="Z45" s="59">
        <f>+IF(X45&lt;&gt;0,+(Y45/X45)*100,0)</f>
        <v>-33.077148869304587</v>
      </c>
      <c r="AA45" s="56">
        <f>SUM(AA43:AA44)</f>
        <v>17595373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22202360</v>
      </c>
      <c r="D47" s="71">
        <f>SUM(D45:D46)</f>
        <v>0</v>
      </c>
      <c r="E47" s="72">
        <f t="shared" si="6"/>
        <v>14306996</v>
      </c>
      <c r="F47" s="73">
        <f t="shared" si="6"/>
        <v>17595373</v>
      </c>
      <c r="G47" s="73">
        <f t="shared" si="6"/>
        <v>12130411</v>
      </c>
      <c r="H47" s="74">
        <f t="shared" si="6"/>
        <v>-1432501</v>
      </c>
      <c r="I47" s="74">
        <f t="shared" si="6"/>
        <v>93897</v>
      </c>
      <c r="J47" s="74">
        <f t="shared" si="6"/>
        <v>10791807</v>
      </c>
      <c r="K47" s="74">
        <f t="shared" si="6"/>
        <v>1281307</v>
      </c>
      <c r="L47" s="74">
        <f t="shared" si="6"/>
        <v>-1737601</v>
      </c>
      <c r="M47" s="73">
        <f t="shared" si="6"/>
        <v>-151059</v>
      </c>
      <c r="N47" s="73">
        <f t="shared" si="6"/>
        <v>-607353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10184454</v>
      </c>
      <c r="X47" s="74">
        <f t="shared" si="6"/>
        <v>15218201</v>
      </c>
      <c r="Y47" s="74">
        <f t="shared" si="6"/>
        <v>-5033747</v>
      </c>
      <c r="Z47" s="75">
        <f>+IF(X47&lt;&gt;0,+(Y47/X47)*100,0)</f>
        <v>-33.077148869304587</v>
      </c>
      <c r="AA47" s="76">
        <f>SUM(AA45:AA46)</f>
        <v>17595373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14112423</v>
      </c>
      <c r="D8" s="6"/>
      <c r="E8" s="7">
        <v>14285900</v>
      </c>
      <c r="F8" s="8">
        <v>14285900</v>
      </c>
      <c r="G8" s="8">
        <v>1594585</v>
      </c>
      <c r="H8" s="8">
        <v>1835594</v>
      </c>
      <c r="I8" s="8">
        <v>1051877</v>
      </c>
      <c r="J8" s="8">
        <v>4482056</v>
      </c>
      <c r="K8" s="8">
        <v>1371450</v>
      </c>
      <c r="L8" s="8">
        <v>1342187</v>
      </c>
      <c r="M8" s="8">
        <v>1368252</v>
      </c>
      <c r="N8" s="8">
        <v>4081889</v>
      </c>
      <c r="O8" s="8"/>
      <c r="P8" s="8"/>
      <c r="Q8" s="8"/>
      <c r="R8" s="8"/>
      <c r="S8" s="8"/>
      <c r="T8" s="8"/>
      <c r="U8" s="8"/>
      <c r="V8" s="8"/>
      <c r="W8" s="8">
        <v>8563945</v>
      </c>
      <c r="X8" s="8">
        <v>7227958</v>
      </c>
      <c r="Y8" s="8">
        <v>1335987</v>
      </c>
      <c r="Z8" s="2">
        <v>18.483602146000294</v>
      </c>
      <c r="AA8" s="6">
        <v>14285900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11100</v>
      </c>
      <c r="F19" s="26">
        <v>11100</v>
      </c>
      <c r="G19" s="26"/>
      <c r="H19" s="26">
        <v>3625</v>
      </c>
      <c r="I19" s="26"/>
      <c r="J19" s="26">
        <v>3625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3625</v>
      </c>
      <c r="X19" s="26">
        <v>6475</v>
      </c>
      <c r="Y19" s="26">
        <v>-2850</v>
      </c>
      <c r="Z19" s="27">
        <v>-44.015444015444018</v>
      </c>
      <c r="AA19" s="28">
        <v>11100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14112423</v>
      </c>
      <c r="D21" s="33">
        <f t="shared" si="0"/>
        <v>0</v>
      </c>
      <c r="E21" s="34">
        <f t="shared" si="0"/>
        <v>14297000</v>
      </c>
      <c r="F21" s="35">
        <f t="shared" si="0"/>
        <v>14297000</v>
      </c>
      <c r="G21" s="35">
        <f t="shared" si="0"/>
        <v>1594585</v>
      </c>
      <c r="H21" s="35">
        <f t="shared" si="0"/>
        <v>1839219</v>
      </c>
      <c r="I21" s="35">
        <f t="shared" si="0"/>
        <v>1051877</v>
      </c>
      <c r="J21" s="35">
        <f t="shared" si="0"/>
        <v>4485681</v>
      </c>
      <c r="K21" s="35">
        <f t="shared" si="0"/>
        <v>1371450</v>
      </c>
      <c r="L21" s="35">
        <f t="shared" si="0"/>
        <v>1342187</v>
      </c>
      <c r="M21" s="35">
        <f t="shared" si="0"/>
        <v>1368252</v>
      </c>
      <c r="N21" s="35">
        <f t="shared" si="0"/>
        <v>4081889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8567570</v>
      </c>
      <c r="X21" s="35">
        <f t="shared" si="0"/>
        <v>7234433</v>
      </c>
      <c r="Y21" s="35">
        <f t="shared" si="0"/>
        <v>1333137</v>
      </c>
      <c r="Z21" s="36">
        <f>+IF(X21&lt;&gt;0,+(Y21/X21)*100,0)</f>
        <v>18.427663923351005</v>
      </c>
      <c r="AA21" s="33">
        <f>SUM(AA5:AA20)</f>
        <v>14297000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6852421</v>
      </c>
      <c r="D24" s="6"/>
      <c r="E24" s="7">
        <v>6377080</v>
      </c>
      <c r="F24" s="8">
        <v>6377080</v>
      </c>
      <c r="G24" s="8">
        <v>513053</v>
      </c>
      <c r="H24" s="8">
        <v>574625</v>
      </c>
      <c r="I24" s="8">
        <v>577825</v>
      </c>
      <c r="J24" s="8">
        <v>1665503</v>
      </c>
      <c r="K24" s="8">
        <v>602592</v>
      </c>
      <c r="L24" s="8">
        <v>895632</v>
      </c>
      <c r="M24" s="8">
        <v>619002</v>
      </c>
      <c r="N24" s="8">
        <v>2117226</v>
      </c>
      <c r="O24" s="8"/>
      <c r="P24" s="8"/>
      <c r="Q24" s="8"/>
      <c r="R24" s="8"/>
      <c r="S24" s="8"/>
      <c r="T24" s="8"/>
      <c r="U24" s="8"/>
      <c r="V24" s="8"/>
      <c r="W24" s="8">
        <v>3782729</v>
      </c>
      <c r="X24" s="8">
        <v>3188544</v>
      </c>
      <c r="Y24" s="8">
        <v>594185</v>
      </c>
      <c r="Z24" s="2">
        <v>18.634994530418901</v>
      </c>
      <c r="AA24" s="6">
        <v>6377080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1001903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1648207</v>
      </c>
      <c r="D27" s="6"/>
      <c r="E27" s="7">
        <v>1774700</v>
      </c>
      <c r="F27" s="8">
        <v>1774700</v>
      </c>
      <c r="G27" s="8">
        <v>147892</v>
      </c>
      <c r="H27" s="8">
        <v>147892</v>
      </c>
      <c r="I27" s="8">
        <v>170979</v>
      </c>
      <c r="J27" s="8">
        <v>466763</v>
      </c>
      <c r="K27" s="8">
        <v>145327</v>
      </c>
      <c r="L27" s="8">
        <v>145333</v>
      </c>
      <c r="M27" s="8">
        <v>145319</v>
      </c>
      <c r="N27" s="8">
        <v>435979</v>
      </c>
      <c r="O27" s="8"/>
      <c r="P27" s="8"/>
      <c r="Q27" s="8"/>
      <c r="R27" s="8"/>
      <c r="S27" s="8"/>
      <c r="T27" s="8"/>
      <c r="U27" s="8"/>
      <c r="V27" s="8"/>
      <c r="W27" s="8">
        <v>902742</v>
      </c>
      <c r="X27" s="8">
        <v>887352</v>
      </c>
      <c r="Y27" s="8">
        <v>15390</v>
      </c>
      <c r="Z27" s="2">
        <v>1.7343737321829442</v>
      </c>
      <c r="AA27" s="6">
        <v>1774700</v>
      </c>
    </row>
    <row r="28" spans="1:27" ht="13.5" x14ac:dyDescent="0.25">
      <c r="A28" s="25" t="s">
        <v>54</v>
      </c>
      <c r="B28" s="24" t="s">
        <v>32</v>
      </c>
      <c r="C28" s="6">
        <v>14049</v>
      </c>
      <c r="D28" s="6"/>
      <c r="E28" s="7">
        <v>206400</v>
      </c>
      <c r="F28" s="8">
        <v>206400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206400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1584038</v>
      </c>
      <c r="D30" s="6"/>
      <c r="E30" s="7">
        <v>2833200</v>
      </c>
      <c r="F30" s="8">
        <v>2833200</v>
      </c>
      <c r="G30" s="8">
        <v>953</v>
      </c>
      <c r="H30" s="8">
        <v>236041</v>
      </c>
      <c r="I30" s="8">
        <v>43790</v>
      </c>
      <c r="J30" s="8">
        <v>280784</v>
      </c>
      <c r="K30" s="8">
        <v>82902</v>
      </c>
      <c r="L30" s="8">
        <v>310427</v>
      </c>
      <c r="M30" s="8">
        <v>253273</v>
      </c>
      <c r="N30" s="8">
        <v>646602</v>
      </c>
      <c r="O30" s="8"/>
      <c r="P30" s="8"/>
      <c r="Q30" s="8"/>
      <c r="R30" s="8"/>
      <c r="S30" s="8"/>
      <c r="T30" s="8"/>
      <c r="U30" s="8"/>
      <c r="V30" s="8"/>
      <c r="W30" s="8">
        <v>927386</v>
      </c>
      <c r="X30" s="8">
        <v>1302113</v>
      </c>
      <c r="Y30" s="8">
        <v>-374727</v>
      </c>
      <c r="Z30" s="2">
        <v>-28.77837791343762</v>
      </c>
      <c r="AA30" s="6">
        <v>2833200</v>
      </c>
    </row>
    <row r="31" spans="1:27" ht="13.5" x14ac:dyDescent="0.25">
      <c r="A31" s="25" t="s">
        <v>57</v>
      </c>
      <c r="B31" s="24" t="s">
        <v>32</v>
      </c>
      <c r="C31" s="6">
        <v>693701</v>
      </c>
      <c r="D31" s="6"/>
      <c r="E31" s="7">
        <v>640700</v>
      </c>
      <c r="F31" s="8">
        <v>640700</v>
      </c>
      <c r="G31" s="8"/>
      <c r="H31" s="8"/>
      <c r="I31" s="8">
        <v>169130</v>
      </c>
      <c r="J31" s="8">
        <v>169130</v>
      </c>
      <c r="K31" s="8">
        <v>2096</v>
      </c>
      <c r="L31" s="8">
        <v>1990</v>
      </c>
      <c r="M31" s="8">
        <v>15601</v>
      </c>
      <c r="N31" s="8">
        <v>19687</v>
      </c>
      <c r="O31" s="8"/>
      <c r="P31" s="8"/>
      <c r="Q31" s="8"/>
      <c r="R31" s="8"/>
      <c r="S31" s="8"/>
      <c r="T31" s="8"/>
      <c r="U31" s="8"/>
      <c r="V31" s="8"/>
      <c r="W31" s="8">
        <v>188817</v>
      </c>
      <c r="X31" s="8">
        <v>373750</v>
      </c>
      <c r="Y31" s="8">
        <v>-184933</v>
      </c>
      <c r="Z31" s="2">
        <v>-49.480401337792642</v>
      </c>
      <c r="AA31" s="6">
        <v>640700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833091</v>
      </c>
      <c r="D33" s="6"/>
      <c r="E33" s="7">
        <v>1206630</v>
      </c>
      <c r="F33" s="8">
        <v>1206630</v>
      </c>
      <c r="G33" s="8">
        <v>42865</v>
      </c>
      <c r="H33" s="8">
        <v>69986</v>
      </c>
      <c r="I33" s="8">
        <v>115075</v>
      </c>
      <c r="J33" s="8">
        <v>227926</v>
      </c>
      <c r="K33" s="8">
        <v>105871</v>
      </c>
      <c r="L33" s="8">
        <v>67929</v>
      </c>
      <c r="M33" s="8">
        <v>62933</v>
      </c>
      <c r="N33" s="8">
        <v>236733</v>
      </c>
      <c r="O33" s="8"/>
      <c r="P33" s="8"/>
      <c r="Q33" s="8"/>
      <c r="R33" s="8"/>
      <c r="S33" s="8"/>
      <c r="T33" s="8"/>
      <c r="U33" s="8"/>
      <c r="V33" s="8"/>
      <c r="W33" s="8">
        <v>464659</v>
      </c>
      <c r="X33" s="8">
        <v>670620</v>
      </c>
      <c r="Y33" s="8">
        <v>-205961</v>
      </c>
      <c r="Z33" s="2">
        <v>-30.71202767588202</v>
      </c>
      <c r="AA33" s="6">
        <v>1206630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12627410</v>
      </c>
      <c r="D35" s="33">
        <f>SUM(D24:D34)</f>
        <v>0</v>
      </c>
      <c r="E35" s="34">
        <f t="shared" si="1"/>
        <v>13038710</v>
      </c>
      <c r="F35" s="35">
        <f t="shared" si="1"/>
        <v>13038710</v>
      </c>
      <c r="G35" s="35">
        <f t="shared" si="1"/>
        <v>704763</v>
      </c>
      <c r="H35" s="35">
        <f t="shared" si="1"/>
        <v>1028544</v>
      </c>
      <c r="I35" s="35">
        <f t="shared" si="1"/>
        <v>1076799</v>
      </c>
      <c r="J35" s="35">
        <f t="shared" si="1"/>
        <v>2810106</v>
      </c>
      <c r="K35" s="35">
        <f t="shared" si="1"/>
        <v>938788</v>
      </c>
      <c r="L35" s="35">
        <f t="shared" si="1"/>
        <v>1421311</v>
      </c>
      <c r="M35" s="35">
        <f t="shared" si="1"/>
        <v>1096128</v>
      </c>
      <c r="N35" s="35">
        <f t="shared" si="1"/>
        <v>3456227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6266333</v>
      </c>
      <c r="X35" s="35">
        <f t="shared" si="1"/>
        <v>6422379</v>
      </c>
      <c r="Y35" s="35">
        <f t="shared" si="1"/>
        <v>-156046</v>
      </c>
      <c r="Z35" s="36">
        <f>+IF(X35&lt;&gt;0,+(Y35/X35)*100,0)</f>
        <v>-2.4297226931017306</v>
      </c>
      <c r="AA35" s="33">
        <f>SUM(AA24:AA34)</f>
        <v>13038710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1485013</v>
      </c>
      <c r="D37" s="46">
        <f>+D21-D35</f>
        <v>0</v>
      </c>
      <c r="E37" s="47">
        <f t="shared" si="2"/>
        <v>1258290</v>
      </c>
      <c r="F37" s="48">
        <f t="shared" si="2"/>
        <v>1258290</v>
      </c>
      <c r="G37" s="48">
        <f t="shared" si="2"/>
        <v>889822</v>
      </c>
      <c r="H37" s="48">
        <f t="shared" si="2"/>
        <v>810675</v>
      </c>
      <c r="I37" s="48">
        <f t="shared" si="2"/>
        <v>-24922</v>
      </c>
      <c r="J37" s="48">
        <f t="shared" si="2"/>
        <v>1675575</v>
      </c>
      <c r="K37" s="48">
        <f t="shared" si="2"/>
        <v>432662</v>
      </c>
      <c r="L37" s="48">
        <f t="shared" si="2"/>
        <v>-79124</v>
      </c>
      <c r="M37" s="48">
        <f t="shared" si="2"/>
        <v>272124</v>
      </c>
      <c r="N37" s="48">
        <f t="shared" si="2"/>
        <v>625662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2301237</v>
      </c>
      <c r="X37" s="48">
        <f>IF(F21=F35,0,X21-X35)</f>
        <v>812054</v>
      </c>
      <c r="Y37" s="48">
        <f t="shared" si="2"/>
        <v>1489183</v>
      </c>
      <c r="Z37" s="49">
        <f>+IF(X37&lt;&gt;0,+(Y37/X37)*100,0)</f>
        <v>183.38472564632403</v>
      </c>
      <c r="AA37" s="46">
        <f>+AA21-AA35</f>
        <v>1258290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1485013</v>
      </c>
      <c r="D41" s="56">
        <f>SUM(D37:D40)</f>
        <v>0</v>
      </c>
      <c r="E41" s="57">
        <f t="shared" si="3"/>
        <v>1258290</v>
      </c>
      <c r="F41" s="58">
        <f t="shared" si="3"/>
        <v>1258290</v>
      </c>
      <c r="G41" s="58">
        <f t="shared" si="3"/>
        <v>889822</v>
      </c>
      <c r="H41" s="58">
        <f t="shared" si="3"/>
        <v>810675</v>
      </c>
      <c r="I41" s="58">
        <f t="shared" si="3"/>
        <v>-24922</v>
      </c>
      <c r="J41" s="58">
        <f t="shared" si="3"/>
        <v>1675575</v>
      </c>
      <c r="K41" s="58">
        <f t="shared" si="3"/>
        <v>432662</v>
      </c>
      <c r="L41" s="58">
        <f t="shared" si="3"/>
        <v>-79124</v>
      </c>
      <c r="M41" s="58">
        <f t="shared" si="3"/>
        <v>272124</v>
      </c>
      <c r="N41" s="58">
        <f t="shared" si="3"/>
        <v>625662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2301237</v>
      </c>
      <c r="X41" s="58">
        <f t="shared" si="3"/>
        <v>812054</v>
      </c>
      <c r="Y41" s="58">
        <f t="shared" si="3"/>
        <v>1489183</v>
      </c>
      <c r="Z41" s="59">
        <f>+IF(X41&lt;&gt;0,+(Y41/X41)*100,0)</f>
        <v>183.38472564632403</v>
      </c>
      <c r="AA41" s="56">
        <f>SUM(AA37:AA40)</f>
        <v>1258290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1485013</v>
      </c>
      <c r="D43" s="64">
        <f>+D41-D42</f>
        <v>0</v>
      </c>
      <c r="E43" s="65">
        <f t="shared" si="4"/>
        <v>1258290</v>
      </c>
      <c r="F43" s="66">
        <f t="shared" si="4"/>
        <v>1258290</v>
      </c>
      <c r="G43" s="66">
        <f t="shared" si="4"/>
        <v>889822</v>
      </c>
      <c r="H43" s="66">
        <f t="shared" si="4"/>
        <v>810675</v>
      </c>
      <c r="I43" s="66">
        <f t="shared" si="4"/>
        <v>-24922</v>
      </c>
      <c r="J43" s="66">
        <f t="shared" si="4"/>
        <v>1675575</v>
      </c>
      <c r="K43" s="66">
        <f t="shared" si="4"/>
        <v>432662</v>
      </c>
      <c r="L43" s="66">
        <f t="shared" si="4"/>
        <v>-79124</v>
      </c>
      <c r="M43" s="66">
        <f t="shared" si="4"/>
        <v>272124</v>
      </c>
      <c r="N43" s="66">
        <f t="shared" si="4"/>
        <v>625662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2301237</v>
      </c>
      <c r="X43" s="66">
        <f t="shared" si="4"/>
        <v>812054</v>
      </c>
      <c r="Y43" s="66">
        <f t="shared" si="4"/>
        <v>1489183</v>
      </c>
      <c r="Z43" s="67">
        <f>+IF(X43&lt;&gt;0,+(Y43/X43)*100,0)</f>
        <v>183.38472564632403</v>
      </c>
      <c r="AA43" s="64">
        <f>+AA41-AA42</f>
        <v>1258290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1485013</v>
      </c>
      <c r="D45" s="56">
        <f>SUM(D43:D44)</f>
        <v>0</v>
      </c>
      <c r="E45" s="57">
        <f t="shared" si="5"/>
        <v>1258290</v>
      </c>
      <c r="F45" s="58">
        <f t="shared" si="5"/>
        <v>1258290</v>
      </c>
      <c r="G45" s="58">
        <f t="shared" si="5"/>
        <v>889822</v>
      </c>
      <c r="H45" s="58">
        <f t="shared" si="5"/>
        <v>810675</v>
      </c>
      <c r="I45" s="58">
        <f t="shared" si="5"/>
        <v>-24922</v>
      </c>
      <c r="J45" s="58">
        <f t="shared" si="5"/>
        <v>1675575</v>
      </c>
      <c r="K45" s="58">
        <f t="shared" si="5"/>
        <v>432662</v>
      </c>
      <c r="L45" s="58">
        <f t="shared" si="5"/>
        <v>-79124</v>
      </c>
      <c r="M45" s="58">
        <f t="shared" si="5"/>
        <v>272124</v>
      </c>
      <c r="N45" s="58">
        <f t="shared" si="5"/>
        <v>625662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2301237</v>
      </c>
      <c r="X45" s="58">
        <f t="shared" si="5"/>
        <v>812054</v>
      </c>
      <c r="Y45" s="58">
        <f t="shared" si="5"/>
        <v>1489183</v>
      </c>
      <c r="Z45" s="59">
        <f>+IF(X45&lt;&gt;0,+(Y45/X45)*100,0)</f>
        <v>183.38472564632403</v>
      </c>
      <c r="AA45" s="56">
        <f>SUM(AA43:AA44)</f>
        <v>1258290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1485013</v>
      </c>
      <c r="D47" s="71">
        <f>SUM(D45:D46)</f>
        <v>0</v>
      </c>
      <c r="E47" s="72">
        <f t="shared" si="6"/>
        <v>1258290</v>
      </c>
      <c r="F47" s="73">
        <f t="shared" si="6"/>
        <v>1258290</v>
      </c>
      <c r="G47" s="73">
        <f t="shared" si="6"/>
        <v>889822</v>
      </c>
      <c r="H47" s="74">
        <f t="shared" si="6"/>
        <v>810675</v>
      </c>
      <c r="I47" s="74">
        <f t="shared" si="6"/>
        <v>-24922</v>
      </c>
      <c r="J47" s="74">
        <f t="shared" si="6"/>
        <v>1675575</v>
      </c>
      <c r="K47" s="74">
        <f t="shared" si="6"/>
        <v>432662</v>
      </c>
      <c r="L47" s="74">
        <f t="shared" si="6"/>
        <v>-79124</v>
      </c>
      <c r="M47" s="73">
        <f t="shared" si="6"/>
        <v>272124</v>
      </c>
      <c r="N47" s="73">
        <f t="shared" si="6"/>
        <v>625662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2301237</v>
      </c>
      <c r="X47" s="74">
        <f t="shared" si="6"/>
        <v>812054</v>
      </c>
      <c r="Y47" s="74">
        <f t="shared" si="6"/>
        <v>1489183</v>
      </c>
      <c r="Z47" s="75">
        <f>+IF(X47&lt;&gt;0,+(Y47/X47)*100,0)</f>
        <v>183.38472564632403</v>
      </c>
      <c r="AA47" s="76">
        <f>SUM(AA45:AA46)</f>
        <v>1258290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22035443</v>
      </c>
      <c r="D8" s="6"/>
      <c r="E8" s="7">
        <v>17666839</v>
      </c>
      <c r="F8" s="8">
        <v>17666839</v>
      </c>
      <c r="G8" s="8">
        <v>1420276</v>
      </c>
      <c r="H8" s="8">
        <v>1414696</v>
      </c>
      <c r="I8" s="8">
        <v>1480614</v>
      </c>
      <c r="J8" s="8">
        <v>4315586</v>
      </c>
      <c r="K8" s="8">
        <v>1457841</v>
      </c>
      <c r="L8" s="8">
        <v>1464503</v>
      </c>
      <c r="M8" s="8">
        <v>1434735</v>
      </c>
      <c r="N8" s="8">
        <v>4357079</v>
      </c>
      <c r="O8" s="8"/>
      <c r="P8" s="8"/>
      <c r="Q8" s="8"/>
      <c r="R8" s="8"/>
      <c r="S8" s="8"/>
      <c r="T8" s="8"/>
      <c r="U8" s="8"/>
      <c r="V8" s="8"/>
      <c r="W8" s="8">
        <v>8672665</v>
      </c>
      <c r="X8" s="8">
        <v>8480088</v>
      </c>
      <c r="Y8" s="8">
        <v>192577</v>
      </c>
      <c r="Z8" s="2">
        <v>2.2709316224076921</v>
      </c>
      <c r="AA8" s="6">
        <v>17666839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284889</v>
      </c>
      <c r="D13" s="6"/>
      <c r="E13" s="7">
        <v>319800</v>
      </c>
      <c r="F13" s="8">
        <v>319800</v>
      </c>
      <c r="G13" s="8">
        <v>25070</v>
      </c>
      <c r="H13" s="8">
        <v>25154</v>
      </c>
      <c r="I13" s="8">
        <v>25111</v>
      </c>
      <c r="J13" s="8">
        <v>75335</v>
      </c>
      <c r="K13" s="8">
        <v>22511</v>
      </c>
      <c r="L13" s="8">
        <v>21014</v>
      </c>
      <c r="M13" s="8">
        <v>27015</v>
      </c>
      <c r="N13" s="8">
        <v>70540</v>
      </c>
      <c r="O13" s="8"/>
      <c r="P13" s="8"/>
      <c r="Q13" s="8"/>
      <c r="R13" s="8"/>
      <c r="S13" s="8"/>
      <c r="T13" s="8"/>
      <c r="U13" s="8"/>
      <c r="V13" s="8"/>
      <c r="W13" s="8">
        <v>145875</v>
      </c>
      <c r="X13" s="8">
        <v>163098</v>
      </c>
      <c r="Y13" s="8">
        <v>-17223</v>
      </c>
      <c r="Z13" s="2">
        <v>-10.55990876650848</v>
      </c>
      <c r="AA13" s="6">
        <v>319800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5834218</v>
      </c>
      <c r="D18" s="6"/>
      <c r="E18" s="7">
        <v>6042179</v>
      </c>
      <c r="F18" s="8">
        <v>6042179</v>
      </c>
      <c r="G18" s="8"/>
      <c r="H18" s="8">
        <v>665822</v>
      </c>
      <c r="I18" s="8">
        <v>956374</v>
      </c>
      <c r="J18" s="8">
        <v>1622196</v>
      </c>
      <c r="K18" s="8">
        <v>545236</v>
      </c>
      <c r="L18" s="8">
        <v>531101</v>
      </c>
      <c r="M18" s="8">
        <v>535801</v>
      </c>
      <c r="N18" s="8">
        <v>1612138</v>
      </c>
      <c r="O18" s="8"/>
      <c r="P18" s="8"/>
      <c r="Q18" s="8"/>
      <c r="R18" s="8"/>
      <c r="S18" s="8"/>
      <c r="T18" s="8"/>
      <c r="U18" s="8"/>
      <c r="V18" s="8"/>
      <c r="W18" s="8">
        <v>3234334</v>
      </c>
      <c r="X18" s="8">
        <v>4048261</v>
      </c>
      <c r="Y18" s="8">
        <v>-813927</v>
      </c>
      <c r="Z18" s="2">
        <v>-20.105595958363356</v>
      </c>
      <c r="AA18" s="6">
        <v>6042179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28154550</v>
      </c>
      <c r="D21" s="33">
        <f t="shared" si="0"/>
        <v>0</v>
      </c>
      <c r="E21" s="34">
        <f t="shared" si="0"/>
        <v>24028818</v>
      </c>
      <c r="F21" s="35">
        <f t="shared" si="0"/>
        <v>24028818</v>
      </c>
      <c r="G21" s="35">
        <f t="shared" si="0"/>
        <v>1445346</v>
      </c>
      <c r="H21" s="35">
        <f t="shared" si="0"/>
        <v>2105672</v>
      </c>
      <c r="I21" s="35">
        <f t="shared" si="0"/>
        <v>2462099</v>
      </c>
      <c r="J21" s="35">
        <f t="shared" si="0"/>
        <v>6013117</v>
      </c>
      <c r="K21" s="35">
        <f t="shared" si="0"/>
        <v>2025588</v>
      </c>
      <c r="L21" s="35">
        <f t="shared" si="0"/>
        <v>2016618</v>
      </c>
      <c r="M21" s="35">
        <f t="shared" si="0"/>
        <v>1997551</v>
      </c>
      <c r="N21" s="35">
        <f t="shared" si="0"/>
        <v>6039757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12052874</v>
      </c>
      <c r="X21" s="35">
        <f t="shared" si="0"/>
        <v>12691447</v>
      </c>
      <c r="Y21" s="35">
        <f t="shared" si="0"/>
        <v>-638573</v>
      </c>
      <c r="Z21" s="36">
        <f>+IF(X21&lt;&gt;0,+(Y21/X21)*100,0)</f>
        <v>-5.0315224103287832</v>
      </c>
      <c r="AA21" s="33">
        <f>SUM(AA5:AA20)</f>
        <v>24028818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8703483</v>
      </c>
      <c r="D24" s="6"/>
      <c r="E24" s="7">
        <v>10414710</v>
      </c>
      <c r="F24" s="8">
        <v>10414710</v>
      </c>
      <c r="G24" s="8">
        <v>1445668</v>
      </c>
      <c r="H24" s="8">
        <v>715683</v>
      </c>
      <c r="I24" s="8">
        <v>687685</v>
      </c>
      <c r="J24" s="8">
        <v>2849036</v>
      </c>
      <c r="K24" s="8">
        <v>787720</v>
      </c>
      <c r="L24" s="8">
        <v>719145</v>
      </c>
      <c r="M24" s="8">
        <v>1137154</v>
      </c>
      <c r="N24" s="8">
        <v>2644019</v>
      </c>
      <c r="O24" s="8"/>
      <c r="P24" s="8"/>
      <c r="Q24" s="8"/>
      <c r="R24" s="8"/>
      <c r="S24" s="8"/>
      <c r="T24" s="8"/>
      <c r="U24" s="8"/>
      <c r="V24" s="8"/>
      <c r="W24" s="8">
        <v>5493055</v>
      </c>
      <c r="X24" s="8">
        <v>5103198</v>
      </c>
      <c r="Y24" s="8">
        <v>389857</v>
      </c>
      <c r="Z24" s="2">
        <v>7.6394645083337949</v>
      </c>
      <c r="AA24" s="6">
        <v>10414710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869974</v>
      </c>
      <c r="D26" s="6"/>
      <c r="E26" s="7">
        <v>1202514</v>
      </c>
      <c r="F26" s="8">
        <v>1202514</v>
      </c>
      <c r="G26" s="8"/>
      <c r="H26" s="8"/>
      <c r="I26" s="8"/>
      <c r="J26" s="8"/>
      <c r="K26" s="8">
        <v>19373</v>
      </c>
      <c r="L26" s="8">
        <v>3659</v>
      </c>
      <c r="M26" s="8"/>
      <c r="N26" s="8">
        <v>23032</v>
      </c>
      <c r="O26" s="8"/>
      <c r="P26" s="8"/>
      <c r="Q26" s="8"/>
      <c r="R26" s="8"/>
      <c r="S26" s="8"/>
      <c r="T26" s="8"/>
      <c r="U26" s="8"/>
      <c r="V26" s="8"/>
      <c r="W26" s="8">
        <v>23032</v>
      </c>
      <c r="X26" s="8">
        <v>505056</v>
      </c>
      <c r="Y26" s="8">
        <v>-482024</v>
      </c>
      <c r="Z26" s="2">
        <v>-95.439713615915849</v>
      </c>
      <c r="AA26" s="6">
        <v>1202514</v>
      </c>
    </row>
    <row r="27" spans="1:27" ht="13.5" x14ac:dyDescent="0.25">
      <c r="A27" s="25" t="s">
        <v>53</v>
      </c>
      <c r="B27" s="24" t="s">
        <v>32</v>
      </c>
      <c r="C27" s="6">
        <v>3187963</v>
      </c>
      <c r="D27" s="6"/>
      <c r="E27" s="7">
        <v>2887491</v>
      </c>
      <c r="F27" s="8">
        <v>2887491</v>
      </c>
      <c r="G27" s="8"/>
      <c r="H27" s="8"/>
      <c r="I27" s="8">
        <v>721874</v>
      </c>
      <c r="J27" s="8">
        <v>721874</v>
      </c>
      <c r="K27" s="8"/>
      <c r="L27" s="8"/>
      <c r="M27" s="8">
        <v>721874</v>
      </c>
      <c r="N27" s="8">
        <v>721874</v>
      </c>
      <c r="O27" s="8"/>
      <c r="P27" s="8"/>
      <c r="Q27" s="8"/>
      <c r="R27" s="8"/>
      <c r="S27" s="8"/>
      <c r="T27" s="8"/>
      <c r="U27" s="8"/>
      <c r="V27" s="8"/>
      <c r="W27" s="8">
        <v>1443748</v>
      </c>
      <c r="X27" s="8">
        <v>1443748</v>
      </c>
      <c r="Y27" s="8"/>
      <c r="Z27" s="2"/>
      <c r="AA27" s="6">
        <v>2887491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689518</v>
      </c>
      <c r="D30" s="6"/>
      <c r="E30" s="7">
        <v>1334793</v>
      </c>
      <c r="F30" s="8">
        <v>1274793</v>
      </c>
      <c r="G30" s="8">
        <v>7696</v>
      </c>
      <c r="H30" s="8">
        <v>34533</v>
      </c>
      <c r="I30" s="8">
        <v>80421</v>
      </c>
      <c r="J30" s="8">
        <v>122650</v>
      </c>
      <c r="K30" s="8">
        <v>58863</v>
      </c>
      <c r="L30" s="8">
        <v>57907</v>
      </c>
      <c r="M30" s="8">
        <v>76193</v>
      </c>
      <c r="N30" s="8">
        <v>192963</v>
      </c>
      <c r="O30" s="8"/>
      <c r="P30" s="8"/>
      <c r="Q30" s="8"/>
      <c r="R30" s="8"/>
      <c r="S30" s="8"/>
      <c r="T30" s="8"/>
      <c r="U30" s="8"/>
      <c r="V30" s="8"/>
      <c r="W30" s="8">
        <v>315613</v>
      </c>
      <c r="X30" s="8">
        <v>587312</v>
      </c>
      <c r="Y30" s="8">
        <v>-271699</v>
      </c>
      <c r="Z30" s="2">
        <v>-46.261441959299319</v>
      </c>
      <c r="AA30" s="6">
        <v>1274793</v>
      </c>
    </row>
    <row r="31" spans="1:27" ht="13.5" x14ac:dyDescent="0.25">
      <c r="A31" s="25" t="s">
        <v>57</v>
      </c>
      <c r="B31" s="24" t="s">
        <v>32</v>
      </c>
      <c r="C31" s="6">
        <v>1885242</v>
      </c>
      <c r="D31" s="6"/>
      <c r="E31" s="7">
        <v>2069197</v>
      </c>
      <c r="F31" s="8">
        <v>2089197</v>
      </c>
      <c r="G31" s="8">
        <v>10461</v>
      </c>
      <c r="H31" s="8">
        <v>187933</v>
      </c>
      <c r="I31" s="8">
        <v>93955</v>
      </c>
      <c r="J31" s="8">
        <v>292349</v>
      </c>
      <c r="K31" s="8">
        <v>178228</v>
      </c>
      <c r="L31" s="8">
        <v>321293</v>
      </c>
      <c r="M31" s="8">
        <v>55104</v>
      </c>
      <c r="N31" s="8">
        <v>554625</v>
      </c>
      <c r="O31" s="8"/>
      <c r="P31" s="8"/>
      <c r="Q31" s="8"/>
      <c r="R31" s="8"/>
      <c r="S31" s="8"/>
      <c r="T31" s="8"/>
      <c r="U31" s="8"/>
      <c r="V31" s="8"/>
      <c r="W31" s="8">
        <v>846974</v>
      </c>
      <c r="X31" s="8">
        <v>476363</v>
      </c>
      <c r="Y31" s="8">
        <v>370611</v>
      </c>
      <c r="Z31" s="2">
        <v>77.80012301543151</v>
      </c>
      <c r="AA31" s="6">
        <v>2089197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818854</v>
      </c>
      <c r="D33" s="6"/>
      <c r="E33" s="7">
        <v>1094108</v>
      </c>
      <c r="F33" s="8">
        <v>1134108</v>
      </c>
      <c r="G33" s="8">
        <v>70148</v>
      </c>
      <c r="H33" s="8">
        <v>61419</v>
      </c>
      <c r="I33" s="8">
        <v>95477</v>
      </c>
      <c r="J33" s="8">
        <v>227044</v>
      </c>
      <c r="K33" s="8">
        <v>77725</v>
      </c>
      <c r="L33" s="8">
        <v>69111</v>
      </c>
      <c r="M33" s="8">
        <v>78362</v>
      </c>
      <c r="N33" s="8">
        <v>225198</v>
      </c>
      <c r="O33" s="8"/>
      <c r="P33" s="8"/>
      <c r="Q33" s="8"/>
      <c r="R33" s="8"/>
      <c r="S33" s="8"/>
      <c r="T33" s="8"/>
      <c r="U33" s="8"/>
      <c r="V33" s="8"/>
      <c r="W33" s="8">
        <v>452242</v>
      </c>
      <c r="X33" s="8">
        <v>634588</v>
      </c>
      <c r="Y33" s="8">
        <v>-182346</v>
      </c>
      <c r="Z33" s="2">
        <v>-28.734549030236938</v>
      </c>
      <c r="AA33" s="6">
        <v>1134108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16155034</v>
      </c>
      <c r="D35" s="33">
        <f>SUM(D24:D34)</f>
        <v>0</v>
      </c>
      <c r="E35" s="34">
        <f t="shared" si="1"/>
        <v>19002813</v>
      </c>
      <c r="F35" s="35">
        <f t="shared" si="1"/>
        <v>19002813</v>
      </c>
      <c r="G35" s="35">
        <f t="shared" si="1"/>
        <v>1533973</v>
      </c>
      <c r="H35" s="35">
        <f t="shared" si="1"/>
        <v>999568</v>
      </c>
      <c r="I35" s="35">
        <f t="shared" si="1"/>
        <v>1679412</v>
      </c>
      <c r="J35" s="35">
        <f t="shared" si="1"/>
        <v>4212953</v>
      </c>
      <c r="K35" s="35">
        <f t="shared" si="1"/>
        <v>1121909</v>
      </c>
      <c r="L35" s="35">
        <f t="shared" si="1"/>
        <v>1171115</v>
      </c>
      <c r="M35" s="35">
        <f t="shared" si="1"/>
        <v>2068687</v>
      </c>
      <c r="N35" s="35">
        <f t="shared" si="1"/>
        <v>4361711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8574664</v>
      </c>
      <c r="X35" s="35">
        <f t="shared" si="1"/>
        <v>8750265</v>
      </c>
      <c r="Y35" s="35">
        <f t="shared" si="1"/>
        <v>-175601</v>
      </c>
      <c r="Z35" s="36">
        <f>+IF(X35&lt;&gt;0,+(Y35/X35)*100,0)</f>
        <v>-2.0068077938211011</v>
      </c>
      <c r="AA35" s="33">
        <f>SUM(AA24:AA34)</f>
        <v>19002813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11999516</v>
      </c>
      <c r="D37" s="46">
        <f>+D21-D35</f>
        <v>0</v>
      </c>
      <c r="E37" s="47">
        <f t="shared" si="2"/>
        <v>5026005</v>
      </c>
      <c r="F37" s="48">
        <f t="shared" si="2"/>
        <v>5026005</v>
      </c>
      <c r="G37" s="48">
        <f t="shared" si="2"/>
        <v>-88627</v>
      </c>
      <c r="H37" s="48">
        <f t="shared" si="2"/>
        <v>1106104</v>
      </c>
      <c r="I37" s="48">
        <f t="shared" si="2"/>
        <v>782687</v>
      </c>
      <c r="J37" s="48">
        <f t="shared" si="2"/>
        <v>1800164</v>
      </c>
      <c r="K37" s="48">
        <f t="shared" si="2"/>
        <v>903679</v>
      </c>
      <c r="L37" s="48">
        <f t="shared" si="2"/>
        <v>845503</v>
      </c>
      <c r="M37" s="48">
        <f t="shared" si="2"/>
        <v>-71136</v>
      </c>
      <c r="N37" s="48">
        <f t="shared" si="2"/>
        <v>1678046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3478210</v>
      </c>
      <c r="X37" s="48">
        <f>IF(F21=F35,0,X21-X35)</f>
        <v>3941182</v>
      </c>
      <c r="Y37" s="48">
        <f t="shared" si="2"/>
        <v>-462972</v>
      </c>
      <c r="Z37" s="49">
        <f>+IF(X37&lt;&gt;0,+(Y37/X37)*100,0)</f>
        <v>-11.747034265354911</v>
      </c>
      <c r="AA37" s="46">
        <f>+AA21-AA35</f>
        <v>5026005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105267</v>
      </c>
      <c r="D39" s="28"/>
      <c r="E39" s="7">
        <v>65214</v>
      </c>
      <c r="F39" s="26">
        <v>65214</v>
      </c>
      <c r="G39" s="26">
        <v>3996</v>
      </c>
      <c r="H39" s="26"/>
      <c r="I39" s="26"/>
      <c r="J39" s="26">
        <v>3996</v>
      </c>
      <c r="K39" s="26">
        <v>7350</v>
      </c>
      <c r="L39" s="26">
        <v>21280</v>
      </c>
      <c r="M39" s="26">
        <v>3800</v>
      </c>
      <c r="N39" s="26">
        <v>32430</v>
      </c>
      <c r="O39" s="26"/>
      <c r="P39" s="26"/>
      <c r="Q39" s="26"/>
      <c r="R39" s="26"/>
      <c r="S39" s="26"/>
      <c r="T39" s="26"/>
      <c r="U39" s="26"/>
      <c r="V39" s="26"/>
      <c r="W39" s="26">
        <v>36426</v>
      </c>
      <c r="X39" s="26">
        <v>31302</v>
      </c>
      <c r="Y39" s="26">
        <v>5124</v>
      </c>
      <c r="Z39" s="27">
        <v>16.369561050412116</v>
      </c>
      <c r="AA39" s="28">
        <v>65214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12104783</v>
      </c>
      <c r="D41" s="56">
        <f>SUM(D37:D40)</f>
        <v>0</v>
      </c>
      <c r="E41" s="57">
        <f t="shared" si="3"/>
        <v>5091219</v>
      </c>
      <c r="F41" s="58">
        <f t="shared" si="3"/>
        <v>5091219</v>
      </c>
      <c r="G41" s="58">
        <f t="shared" si="3"/>
        <v>-84631</v>
      </c>
      <c r="H41" s="58">
        <f t="shared" si="3"/>
        <v>1106104</v>
      </c>
      <c r="I41" s="58">
        <f t="shared" si="3"/>
        <v>782687</v>
      </c>
      <c r="J41" s="58">
        <f t="shared" si="3"/>
        <v>1804160</v>
      </c>
      <c r="K41" s="58">
        <f t="shared" si="3"/>
        <v>911029</v>
      </c>
      <c r="L41" s="58">
        <f t="shared" si="3"/>
        <v>866783</v>
      </c>
      <c r="M41" s="58">
        <f t="shared" si="3"/>
        <v>-67336</v>
      </c>
      <c r="N41" s="58">
        <f t="shared" si="3"/>
        <v>1710476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3514636</v>
      </c>
      <c r="X41" s="58">
        <f t="shared" si="3"/>
        <v>3972484</v>
      </c>
      <c r="Y41" s="58">
        <f t="shared" si="3"/>
        <v>-457848</v>
      </c>
      <c r="Z41" s="59">
        <f>+IF(X41&lt;&gt;0,+(Y41/X41)*100,0)</f>
        <v>-11.525483803081398</v>
      </c>
      <c r="AA41" s="56">
        <f>SUM(AA37:AA40)</f>
        <v>5091219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12104783</v>
      </c>
      <c r="D43" s="64">
        <f>+D41-D42</f>
        <v>0</v>
      </c>
      <c r="E43" s="65">
        <f t="shared" si="4"/>
        <v>5091219</v>
      </c>
      <c r="F43" s="66">
        <f t="shared" si="4"/>
        <v>5091219</v>
      </c>
      <c r="G43" s="66">
        <f t="shared" si="4"/>
        <v>-84631</v>
      </c>
      <c r="H43" s="66">
        <f t="shared" si="4"/>
        <v>1106104</v>
      </c>
      <c r="I43" s="66">
        <f t="shared" si="4"/>
        <v>782687</v>
      </c>
      <c r="J43" s="66">
        <f t="shared" si="4"/>
        <v>1804160</v>
      </c>
      <c r="K43" s="66">
        <f t="shared" si="4"/>
        <v>911029</v>
      </c>
      <c r="L43" s="66">
        <f t="shared" si="4"/>
        <v>866783</v>
      </c>
      <c r="M43" s="66">
        <f t="shared" si="4"/>
        <v>-67336</v>
      </c>
      <c r="N43" s="66">
        <f t="shared" si="4"/>
        <v>1710476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3514636</v>
      </c>
      <c r="X43" s="66">
        <f t="shared" si="4"/>
        <v>3972484</v>
      </c>
      <c r="Y43" s="66">
        <f t="shared" si="4"/>
        <v>-457848</v>
      </c>
      <c r="Z43" s="67">
        <f>+IF(X43&lt;&gt;0,+(Y43/X43)*100,0)</f>
        <v>-11.525483803081398</v>
      </c>
      <c r="AA43" s="64">
        <f>+AA41-AA42</f>
        <v>5091219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12104783</v>
      </c>
      <c r="D45" s="56">
        <f>SUM(D43:D44)</f>
        <v>0</v>
      </c>
      <c r="E45" s="57">
        <f t="shared" si="5"/>
        <v>5091219</v>
      </c>
      <c r="F45" s="58">
        <f t="shared" si="5"/>
        <v>5091219</v>
      </c>
      <c r="G45" s="58">
        <f t="shared" si="5"/>
        <v>-84631</v>
      </c>
      <c r="H45" s="58">
        <f t="shared" si="5"/>
        <v>1106104</v>
      </c>
      <c r="I45" s="58">
        <f t="shared" si="5"/>
        <v>782687</v>
      </c>
      <c r="J45" s="58">
        <f t="shared" si="5"/>
        <v>1804160</v>
      </c>
      <c r="K45" s="58">
        <f t="shared" si="5"/>
        <v>911029</v>
      </c>
      <c r="L45" s="58">
        <f t="shared" si="5"/>
        <v>866783</v>
      </c>
      <c r="M45" s="58">
        <f t="shared" si="5"/>
        <v>-67336</v>
      </c>
      <c r="N45" s="58">
        <f t="shared" si="5"/>
        <v>1710476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3514636</v>
      </c>
      <c r="X45" s="58">
        <f t="shared" si="5"/>
        <v>3972484</v>
      </c>
      <c r="Y45" s="58">
        <f t="shared" si="5"/>
        <v>-457848</v>
      </c>
      <c r="Z45" s="59">
        <f>+IF(X45&lt;&gt;0,+(Y45/X45)*100,0)</f>
        <v>-11.525483803081398</v>
      </c>
      <c r="AA45" s="56">
        <f>SUM(AA43:AA44)</f>
        <v>5091219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12104783</v>
      </c>
      <c r="D47" s="71">
        <f>SUM(D45:D46)</f>
        <v>0</v>
      </c>
      <c r="E47" s="72">
        <f t="shared" si="6"/>
        <v>5091219</v>
      </c>
      <c r="F47" s="73">
        <f t="shared" si="6"/>
        <v>5091219</v>
      </c>
      <c r="G47" s="73">
        <f t="shared" si="6"/>
        <v>-84631</v>
      </c>
      <c r="H47" s="74">
        <f t="shared" si="6"/>
        <v>1106104</v>
      </c>
      <c r="I47" s="74">
        <f t="shared" si="6"/>
        <v>782687</v>
      </c>
      <c r="J47" s="74">
        <f t="shared" si="6"/>
        <v>1804160</v>
      </c>
      <c r="K47" s="74">
        <f t="shared" si="6"/>
        <v>911029</v>
      </c>
      <c r="L47" s="74">
        <f t="shared" si="6"/>
        <v>866783</v>
      </c>
      <c r="M47" s="73">
        <f t="shared" si="6"/>
        <v>-67336</v>
      </c>
      <c r="N47" s="73">
        <f t="shared" si="6"/>
        <v>1710476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3514636</v>
      </c>
      <c r="X47" s="74">
        <f t="shared" si="6"/>
        <v>3972484</v>
      </c>
      <c r="Y47" s="74">
        <f t="shared" si="6"/>
        <v>-457848</v>
      </c>
      <c r="Z47" s="75">
        <f>+IF(X47&lt;&gt;0,+(Y47/X47)*100,0)</f>
        <v>-11.525483803081398</v>
      </c>
      <c r="AA47" s="76">
        <f>SUM(AA45:AA46)</f>
        <v>5091219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7456303</v>
      </c>
      <c r="D8" s="6"/>
      <c r="E8" s="7">
        <v>8018890</v>
      </c>
      <c r="F8" s="8">
        <v>8018890</v>
      </c>
      <c r="G8" s="8">
        <v>752384</v>
      </c>
      <c r="H8" s="8">
        <v>740105</v>
      </c>
      <c r="I8" s="8">
        <v>743830</v>
      </c>
      <c r="J8" s="8">
        <v>2236319</v>
      </c>
      <c r="K8" s="8">
        <v>741179</v>
      </c>
      <c r="L8" s="8">
        <v>726409</v>
      </c>
      <c r="M8" s="8">
        <v>721432</v>
      </c>
      <c r="N8" s="8">
        <v>2189020</v>
      </c>
      <c r="O8" s="8"/>
      <c r="P8" s="8"/>
      <c r="Q8" s="8"/>
      <c r="R8" s="8"/>
      <c r="S8" s="8"/>
      <c r="T8" s="8"/>
      <c r="U8" s="8"/>
      <c r="V8" s="8"/>
      <c r="W8" s="8">
        <v>4425339</v>
      </c>
      <c r="X8" s="8">
        <v>4009440</v>
      </c>
      <c r="Y8" s="8">
        <v>415899</v>
      </c>
      <c r="Z8" s="2">
        <v>10.372994732431462</v>
      </c>
      <c r="AA8" s="6">
        <v>8018890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732103</v>
      </c>
      <c r="D13" s="6"/>
      <c r="E13" s="7">
        <v>490000</v>
      </c>
      <c r="F13" s="8">
        <v>490000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244998</v>
      </c>
      <c r="Y13" s="8">
        <v>-244998</v>
      </c>
      <c r="Z13" s="2">
        <v>-100</v>
      </c>
      <c r="AA13" s="6">
        <v>490000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6570000</v>
      </c>
      <c r="F18" s="8">
        <v>6570000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3285000</v>
      </c>
      <c r="Y18" s="8">
        <v>-3285000</v>
      </c>
      <c r="Z18" s="2">
        <v>-100</v>
      </c>
      <c r="AA18" s="6">
        <v>6570000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8188406</v>
      </c>
      <c r="D21" s="33">
        <f t="shared" si="0"/>
        <v>0</v>
      </c>
      <c r="E21" s="34">
        <f t="shared" si="0"/>
        <v>15078890</v>
      </c>
      <c r="F21" s="35">
        <f t="shared" si="0"/>
        <v>15078890</v>
      </c>
      <c r="G21" s="35">
        <f t="shared" si="0"/>
        <v>752384</v>
      </c>
      <c r="H21" s="35">
        <f t="shared" si="0"/>
        <v>740105</v>
      </c>
      <c r="I21" s="35">
        <f t="shared" si="0"/>
        <v>743830</v>
      </c>
      <c r="J21" s="35">
        <f t="shared" si="0"/>
        <v>2236319</v>
      </c>
      <c r="K21" s="35">
        <f t="shared" si="0"/>
        <v>741179</v>
      </c>
      <c r="L21" s="35">
        <f t="shared" si="0"/>
        <v>726409</v>
      </c>
      <c r="M21" s="35">
        <f t="shared" si="0"/>
        <v>721432</v>
      </c>
      <c r="N21" s="35">
        <f t="shared" si="0"/>
        <v>2189020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4425339</v>
      </c>
      <c r="X21" s="35">
        <f t="shared" si="0"/>
        <v>7539438</v>
      </c>
      <c r="Y21" s="35">
        <f t="shared" si="0"/>
        <v>-3114099</v>
      </c>
      <c r="Z21" s="36">
        <f>+IF(X21&lt;&gt;0,+(Y21/X21)*100,0)</f>
        <v>-41.304126381833768</v>
      </c>
      <c r="AA21" s="33">
        <f>SUM(AA5:AA20)</f>
        <v>15078890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3019662</v>
      </c>
      <c r="D24" s="6"/>
      <c r="E24" s="7">
        <v>2826310</v>
      </c>
      <c r="F24" s="8">
        <v>2826310</v>
      </c>
      <c r="G24" s="8">
        <v>250564</v>
      </c>
      <c r="H24" s="8"/>
      <c r="I24" s="8">
        <v>466045</v>
      </c>
      <c r="J24" s="8">
        <v>716609</v>
      </c>
      <c r="K24" s="8">
        <v>230708</v>
      </c>
      <c r="L24" s="8">
        <v>348511</v>
      </c>
      <c r="M24" s="8">
        <v>275683</v>
      </c>
      <c r="N24" s="8">
        <v>854902</v>
      </c>
      <c r="O24" s="8"/>
      <c r="P24" s="8"/>
      <c r="Q24" s="8"/>
      <c r="R24" s="8"/>
      <c r="S24" s="8"/>
      <c r="T24" s="8"/>
      <c r="U24" s="8"/>
      <c r="V24" s="8"/>
      <c r="W24" s="8">
        <v>1571511</v>
      </c>
      <c r="X24" s="8">
        <v>1413102</v>
      </c>
      <c r="Y24" s="8">
        <v>158409</v>
      </c>
      <c r="Z24" s="2">
        <v>11.210018809682529</v>
      </c>
      <c r="AA24" s="6">
        <v>2826310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3162356</v>
      </c>
      <c r="F26" s="8">
        <v>3162356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1581174</v>
      </c>
      <c r="Y26" s="8">
        <v>-1581174</v>
      </c>
      <c r="Z26" s="2">
        <v>-100</v>
      </c>
      <c r="AA26" s="6">
        <v>3162356</v>
      </c>
    </row>
    <row r="27" spans="1:27" ht="13.5" x14ac:dyDescent="0.25">
      <c r="A27" s="25" t="s">
        <v>53</v>
      </c>
      <c r="B27" s="24" t="s">
        <v>32</v>
      </c>
      <c r="C27" s="6">
        <v>2088220</v>
      </c>
      <c r="D27" s="6"/>
      <c r="E27" s="7">
        <v>2555640</v>
      </c>
      <c r="F27" s="8">
        <v>2555640</v>
      </c>
      <c r="G27" s="8"/>
      <c r="H27" s="8">
        <v>425940</v>
      </c>
      <c r="I27" s="8">
        <v>212970</v>
      </c>
      <c r="J27" s="8">
        <v>638910</v>
      </c>
      <c r="K27" s="8">
        <v>212970</v>
      </c>
      <c r="L27" s="8">
        <v>212970</v>
      </c>
      <c r="M27" s="8"/>
      <c r="N27" s="8">
        <v>425940</v>
      </c>
      <c r="O27" s="8"/>
      <c r="P27" s="8"/>
      <c r="Q27" s="8"/>
      <c r="R27" s="8"/>
      <c r="S27" s="8"/>
      <c r="T27" s="8"/>
      <c r="U27" s="8"/>
      <c r="V27" s="8"/>
      <c r="W27" s="8">
        <v>1064850</v>
      </c>
      <c r="X27" s="8">
        <v>1277820</v>
      </c>
      <c r="Y27" s="8">
        <v>-212970</v>
      </c>
      <c r="Z27" s="2">
        <v>-16.666666666666664</v>
      </c>
      <c r="AA27" s="6">
        <v>2555640</v>
      </c>
    </row>
    <row r="28" spans="1:27" ht="13.5" x14ac:dyDescent="0.25">
      <c r="A28" s="25" t="s">
        <v>54</v>
      </c>
      <c r="B28" s="24" t="s">
        <v>32</v>
      </c>
      <c r="C28" s="6">
        <v>24328</v>
      </c>
      <c r="D28" s="6"/>
      <c r="E28" s="7">
        <v>24330</v>
      </c>
      <c r="F28" s="8">
        <v>24330</v>
      </c>
      <c r="G28" s="8">
        <v>1510</v>
      </c>
      <c r="H28" s="8">
        <v>1428</v>
      </c>
      <c r="I28" s="8">
        <v>1428</v>
      </c>
      <c r="J28" s="8">
        <v>4366</v>
      </c>
      <c r="K28" s="8">
        <v>1240</v>
      </c>
      <c r="L28" s="8">
        <v>1115</v>
      </c>
      <c r="M28" s="8">
        <v>1055</v>
      </c>
      <c r="N28" s="8">
        <v>3410</v>
      </c>
      <c r="O28" s="8"/>
      <c r="P28" s="8"/>
      <c r="Q28" s="8"/>
      <c r="R28" s="8"/>
      <c r="S28" s="8"/>
      <c r="T28" s="8"/>
      <c r="U28" s="8"/>
      <c r="V28" s="8"/>
      <c r="W28" s="8">
        <v>7776</v>
      </c>
      <c r="X28" s="8">
        <v>12162</v>
      </c>
      <c r="Y28" s="8">
        <v>-4386</v>
      </c>
      <c r="Z28" s="2">
        <v>-36.063147508633449</v>
      </c>
      <c r="AA28" s="6">
        <v>24330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78984</v>
      </c>
      <c r="D30" s="6"/>
      <c r="E30" s="7">
        <v>521920</v>
      </c>
      <c r="F30" s="8">
        <v>521920</v>
      </c>
      <c r="G30" s="8"/>
      <c r="H30" s="8">
        <v>2457</v>
      </c>
      <c r="I30" s="8">
        <v>1825</v>
      </c>
      <c r="J30" s="8">
        <v>4282</v>
      </c>
      <c r="K30" s="8">
        <v>4209</v>
      </c>
      <c r="L30" s="8"/>
      <c r="M30" s="8"/>
      <c r="N30" s="8">
        <v>4209</v>
      </c>
      <c r="O30" s="8"/>
      <c r="P30" s="8"/>
      <c r="Q30" s="8"/>
      <c r="R30" s="8"/>
      <c r="S30" s="8"/>
      <c r="T30" s="8"/>
      <c r="U30" s="8"/>
      <c r="V30" s="8"/>
      <c r="W30" s="8">
        <v>8491</v>
      </c>
      <c r="X30" s="8">
        <v>260952</v>
      </c>
      <c r="Y30" s="8">
        <v>-252461</v>
      </c>
      <c r="Z30" s="2">
        <v>-96.746144884883051</v>
      </c>
      <c r="AA30" s="6">
        <v>521920</v>
      </c>
    </row>
    <row r="31" spans="1:27" ht="13.5" x14ac:dyDescent="0.25">
      <c r="A31" s="25" t="s">
        <v>57</v>
      </c>
      <c r="B31" s="24" t="s">
        <v>32</v>
      </c>
      <c r="C31" s="6">
        <v>251967</v>
      </c>
      <c r="D31" s="6"/>
      <c r="E31" s="7">
        <v>235070</v>
      </c>
      <c r="F31" s="8">
        <v>235070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117528</v>
      </c>
      <c r="Y31" s="8">
        <v>-117528</v>
      </c>
      <c r="Z31" s="2">
        <v>-100</v>
      </c>
      <c r="AA31" s="6">
        <v>235070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290704</v>
      </c>
      <c r="D33" s="6"/>
      <c r="E33" s="7">
        <v>385818</v>
      </c>
      <c r="F33" s="8">
        <v>385818</v>
      </c>
      <c r="G33" s="8">
        <v>14265</v>
      </c>
      <c r="H33" s="8">
        <v>38167</v>
      </c>
      <c r="I33" s="8">
        <v>49970</v>
      </c>
      <c r="J33" s="8">
        <v>102402</v>
      </c>
      <c r="K33" s="8">
        <v>40531</v>
      </c>
      <c r="L33" s="8">
        <v>4324</v>
      </c>
      <c r="M33" s="8">
        <v>2905</v>
      </c>
      <c r="N33" s="8">
        <v>47760</v>
      </c>
      <c r="O33" s="8"/>
      <c r="P33" s="8"/>
      <c r="Q33" s="8"/>
      <c r="R33" s="8"/>
      <c r="S33" s="8"/>
      <c r="T33" s="8"/>
      <c r="U33" s="8"/>
      <c r="V33" s="8"/>
      <c r="W33" s="8">
        <v>150162</v>
      </c>
      <c r="X33" s="8">
        <v>192888</v>
      </c>
      <c r="Y33" s="8">
        <v>-42726</v>
      </c>
      <c r="Z33" s="2">
        <v>-22.150678113724027</v>
      </c>
      <c r="AA33" s="6">
        <v>385818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5753865</v>
      </c>
      <c r="D35" s="33">
        <f>SUM(D24:D34)</f>
        <v>0</v>
      </c>
      <c r="E35" s="34">
        <f t="shared" si="1"/>
        <v>9711444</v>
      </c>
      <c r="F35" s="35">
        <f t="shared" si="1"/>
        <v>9711444</v>
      </c>
      <c r="G35" s="35">
        <f t="shared" si="1"/>
        <v>266339</v>
      </c>
      <c r="H35" s="35">
        <f t="shared" si="1"/>
        <v>467992</v>
      </c>
      <c r="I35" s="35">
        <f t="shared" si="1"/>
        <v>732238</v>
      </c>
      <c r="J35" s="35">
        <f t="shared" si="1"/>
        <v>1466569</v>
      </c>
      <c r="K35" s="35">
        <f t="shared" si="1"/>
        <v>489658</v>
      </c>
      <c r="L35" s="35">
        <f t="shared" si="1"/>
        <v>566920</v>
      </c>
      <c r="M35" s="35">
        <f t="shared" si="1"/>
        <v>279643</v>
      </c>
      <c r="N35" s="35">
        <f t="shared" si="1"/>
        <v>1336221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2802790</v>
      </c>
      <c r="X35" s="35">
        <f t="shared" si="1"/>
        <v>4855626</v>
      </c>
      <c r="Y35" s="35">
        <f t="shared" si="1"/>
        <v>-2052836</v>
      </c>
      <c r="Z35" s="36">
        <f>+IF(X35&lt;&gt;0,+(Y35/X35)*100,0)</f>
        <v>-42.27747359454785</v>
      </c>
      <c r="AA35" s="33">
        <f>SUM(AA24:AA34)</f>
        <v>9711444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2434541</v>
      </c>
      <c r="D37" s="46">
        <f>+D21-D35</f>
        <v>0</v>
      </c>
      <c r="E37" s="47">
        <f t="shared" si="2"/>
        <v>5367446</v>
      </c>
      <c r="F37" s="48">
        <f t="shared" si="2"/>
        <v>5367446</v>
      </c>
      <c r="G37" s="48">
        <f t="shared" si="2"/>
        <v>486045</v>
      </c>
      <c r="H37" s="48">
        <f t="shared" si="2"/>
        <v>272113</v>
      </c>
      <c r="I37" s="48">
        <f t="shared" si="2"/>
        <v>11592</v>
      </c>
      <c r="J37" s="48">
        <f t="shared" si="2"/>
        <v>769750</v>
      </c>
      <c r="K37" s="48">
        <f t="shared" si="2"/>
        <v>251521</v>
      </c>
      <c r="L37" s="48">
        <f t="shared" si="2"/>
        <v>159489</v>
      </c>
      <c r="M37" s="48">
        <f t="shared" si="2"/>
        <v>441789</v>
      </c>
      <c r="N37" s="48">
        <f t="shared" si="2"/>
        <v>852799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1622549</v>
      </c>
      <c r="X37" s="48">
        <f>IF(F21=F35,0,X21-X35)</f>
        <v>2683812</v>
      </c>
      <c r="Y37" s="48">
        <f t="shared" si="2"/>
        <v>-1061263</v>
      </c>
      <c r="Z37" s="49">
        <f>+IF(X37&lt;&gt;0,+(Y37/X37)*100,0)</f>
        <v>-39.54312000989637</v>
      </c>
      <c r="AA37" s="46">
        <f>+AA21-AA35</f>
        <v>5367446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2434541</v>
      </c>
      <c r="D41" s="56">
        <f>SUM(D37:D40)</f>
        <v>0</v>
      </c>
      <c r="E41" s="57">
        <f t="shared" si="3"/>
        <v>5367446</v>
      </c>
      <c r="F41" s="58">
        <f t="shared" si="3"/>
        <v>5367446</v>
      </c>
      <c r="G41" s="58">
        <f t="shared" si="3"/>
        <v>486045</v>
      </c>
      <c r="H41" s="58">
        <f t="shared" si="3"/>
        <v>272113</v>
      </c>
      <c r="I41" s="58">
        <f t="shared" si="3"/>
        <v>11592</v>
      </c>
      <c r="J41" s="58">
        <f t="shared" si="3"/>
        <v>769750</v>
      </c>
      <c r="K41" s="58">
        <f t="shared" si="3"/>
        <v>251521</v>
      </c>
      <c r="L41" s="58">
        <f t="shared" si="3"/>
        <v>159489</v>
      </c>
      <c r="M41" s="58">
        <f t="shared" si="3"/>
        <v>441789</v>
      </c>
      <c r="N41" s="58">
        <f t="shared" si="3"/>
        <v>852799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1622549</v>
      </c>
      <c r="X41" s="58">
        <f t="shared" si="3"/>
        <v>2683812</v>
      </c>
      <c r="Y41" s="58">
        <f t="shared" si="3"/>
        <v>-1061263</v>
      </c>
      <c r="Z41" s="59">
        <f>+IF(X41&lt;&gt;0,+(Y41/X41)*100,0)</f>
        <v>-39.54312000989637</v>
      </c>
      <c r="AA41" s="56">
        <f>SUM(AA37:AA40)</f>
        <v>5367446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2434541</v>
      </c>
      <c r="D43" s="64">
        <f>+D41-D42</f>
        <v>0</v>
      </c>
      <c r="E43" s="65">
        <f t="shared" si="4"/>
        <v>5367446</v>
      </c>
      <c r="F43" s="66">
        <f t="shared" si="4"/>
        <v>5367446</v>
      </c>
      <c r="G43" s="66">
        <f t="shared" si="4"/>
        <v>486045</v>
      </c>
      <c r="H43" s="66">
        <f t="shared" si="4"/>
        <v>272113</v>
      </c>
      <c r="I43" s="66">
        <f t="shared" si="4"/>
        <v>11592</v>
      </c>
      <c r="J43" s="66">
        <f t="shared" si="4"/>
        <v>769750</v>
      </c>
      <c r="K43" s="66">
        <f t="shared" si="4"/>
        <v>251521</v>
      </c>
      <c r="L43" s="66">
        <f t="shared" si="4"/>
        <v>159489</v>
      </c>
      <c r="M43" s="66">
        <f t="shared" si="4"/>
        <v>441789</v>
      </c>
      <c r="N43" s="66">
        <f t="shared" si="4"/>
        <v>852799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1622549</v>
      </c>
      <c r="X43" s="66">
        <f t="shared" si="4"/>
        <v>2683812</v>
      </c>
      <c r="Y43" s="66">
        <f t="shared" si="4"/>
        <v>-1061263</v>
      </c>
      <c r="Z43" s="67">
        <f>+IF(X43&lt;&gt;0,+(Y43/X43)*100,0)</f>
        <v>-39.54312000989637</v>
      </c>
      <c r="AA43" s="64">
        <f>+AA41-AA42</f>
        <v>5367446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2434541</v>
      </c>
      <c r="D45" s="56">
        <f>SUM(D43:D44)</f>
        <v>0</v>
      </c>
      <c r="E45" s="57">
        <f t="shared" si="5"/>
        <v>5367446</v>
      </c>
      <c r="F45" s="58">
        <f t="shared" si="5"/>
        <v>5367446</v>
      </c>
      <c r="G45" s="58">
        <f t="shared" si="5"/>
        <v>486045</v>
      </c>
      <c r="H45" s="58">
        <f t="shared" si="5"/>
        <v>272113</v>
      </c>
      <c r="I45" s="58">
        <f t="shared" si="5"/>
        <v>11592</v>
      </c>
      <c r="J45" s="58">
        <f t="shared" si="5"/>
        <v>769750</v>
      </c>
      <c r="K45" s="58">
        <f t="shared" si="5"/>
        <v>251521</v>
      </c>
      <c r="L45" s="58">
        <f t="shared" si="5"/>
        <v>159489</v>
      </c>
      <c r="M45" s="58">
        <f t="shared" si="5"/>
        <v>441789</v>
      </c>
      <c r="N45" s="58">
        <f t="shared" si="5"/>
        <v>852799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1622549</v>
      </c>
      <c r="X45" s="58">
        <f t="shared" si="5"/>
        <v>2683812</v>
      </c>
      <c r="Y45" s="58">
        <f t="shared" si="5"/>
        <v>-1061263</v>
      </c>
      <c r="Z45" s="59">
        <f>+IF(X45&lt;&gt;0,+(Y45/X45)*100,0)</f>
        <v>-39.54312000989637</v>
      </c>
      <c r="AA45" s="56">
        <f>SUM(AA43:AA44)</f>
        <v>5367446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2434541</v>
      </c>
      <c r="D47" s="71">
        <f>SUM(D45:D46)</f>
        <v>0</v>
      </c>
      <c r="E47" s="72">
        <f t="shared" si="6"/>
        <v>5367446</v>
      </c>
      <c r="F47" s="73">
        <f t="shared" si="6"/>
        <v>5367446</v>
      </c>
      <c r="G47" s="73">
        <f t="shared" si="6"/>
        <v>486045</v>
      </c>
      <c r="H47" s="74">
        <f t="shared" si="6"/>
        <v>272113</v>
      </c>
      <c r="I47" s="74">
        <f t="shared" si="6"/>
        <v>11592</v>
      </c>
      <c r="J47" s="74">
        <f t="shared" si="6"/>
        <v>769750</v>
      </c>
      <c r="K47" s="74">
        <f t="shared" si="6"/>
        <v>251521</v>
      </c>
      <c r="L47" s="74">
        <f t="shared" si="6"/>
        <v>159489</v>
      </c>
      <c r="M47" s="73">
        <f t="shared" si="6"/>
        <v>441789</v>
      </c>
      <c r="N47" s="73">
        <f t="shared" si="6"/>
        <v>852799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1622549</v>
      </c>
      <c r="X47" s="74">
        <f t="shared" si="6"/>
        <v>2683812</v>
      </c>
      <c r="Y47" s="74">
        <f t="shared" si="6"/>
        <v>-1061263</v>
      </c>
      <c r="Z47" s="75">
        <f>+IF(X47&lt;&gt;0,+(Y47/X47)*100,0)</f>
        <v>-39.54312000989637</v>
      </c>
      <c r="AA47" s="76">
        <f>SUM(AA45:AA46)</f>
        <v>5367446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25629365</v>
      </c>
      <c r="D8" s="6"/>
      <c r="E8" s="7">
        <v>24920704</v>
      </c>
      <c r="F8" s="8">
        <v>24920704</v>
      </c>
      <c r="G8" s="8">
        <v>4949400</v>
      </c>
      <c r="H8" s="8">
        <v>2085202</v>
      </c>
      <c r="I8" s="8">
        <v>2134231</v>
      </c>
      <c r="J8" s="8">
        <v>9168833</v>
      </c>
      <c r="K8" s="8">
        <v>2162372</v>
      </c>
      <c r="L8" s="8">
        <v>2140496</v>
      </c>
      <c r="M8" s="8">
        <v>2118394</v>
      </c>
      <c r="N8" s="8">
        <v>6421262</v>
      </c>
      <c r="O8" s="8"/>
      <c r="P8" s="8"/>
      <c r="Q8" s="8"/>
      <c r="R8" s="8"/>
      <c r="S8" s="8"/>
      <c r="T8" s="8"/>
      <c r="U8" s="8"/>
      <c r="V8" s="8"/>
      <c r="W8" s="8">
        <v>15590095</v>
      </c>
      <c r="X8" s="8">
        <v>12460350</v>
      </c>
      <c r="Y8" s="8">
        <v>3129745</v>
      </c>
      <c r="Z8" s="2">
        <v>25.117633132295641</v>
      </c>
      <c r="AA8" s="6">
        <v>24920704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321489</v>
      </c>
      <c r="D13" s="6"/>
      <c r="E13" s="7">
        <v>85860</v>
      </c>
      <c r="F13" s="8">
        <v>85860</v>
      </c>
      <c r="G13" s="8">
        <v>24619</v>
      </c>
      <c r="H13" s="8">
        <v>23858</v>
      </c>
      <c r="I13" s="8">
        <v>25693</v>
      </c>
      <c r="J13" s="8">
        <v>74170</v>
      </c>
      <c r="K13" s="8">
        <v>28900</v>
      </c>
      <c r="L13" s="8">
        <v>29718</v>
      </c>
      <c r="M13" s="8">
        <v>30031</v>
      </c>
      <c r="N13" s="8">
        <v>88649</v>
      </c>
      <c r="O13" s="8"/>
      <c r="P13" s="8"/>
      <c r="Q13" s="8"/>
      <c r="R13" s="8"/>
      <c r="S13" s="8"/>
      <c r="T13" s="8"/>
      <c r="U13" s="8"/>
      <c r="V13" s="8"/>
      <c r="W13" s="8">
        <v>162819</v>
      </c>
      <c r="X13" s="8">
        <v>42930</v>
      </c>
      <c r="Y13" s="8">
        <v>119889</v>
      </c>
      <c r="Z13" s="2">
        <v>279.26624737945491</v>
      </c>
      <c r="AA13" s="6">
        <v>85860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11913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72342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26035109</v>
      </c>
      <c r="D21" s="33">
        <f t="shared" si="0"/>
        <v>0</v>
      </c>
      <c r="E21" s="34">
        <f t="shared" si="0"/>
        <v>25006564</v>
      </c>
      <c r="F21" s="35">
        <f t="shared" si="0"/>
        <v>25006564</v>
      </c>
      <c r="G21" s="35">
        <f t="shared" si="0"/>
        <v>4974019</v>
      </c>
      <c r="H21" s="35">
        <f t="shared" si="0"/>
        <v>2109060</v>
      </c>
      <c r="I21" s="35">
        <f t="shared" si="0"/>
        <v>2159924</v>
      </c>
      <c r="J21" s="35">
        <f t="shared" si="0"/>
        <v>9243003</v>
      </c>
      <c r="K21" s="35">
        <f t="shared" si="0"/>
        <v>2191272</v>
      </c>
      <c r="L21" s="35">
        <f t="shared" si="0"/>
        <v>2170214</v>
      </c>
      <c r="M21" s="35">
        <f t="shared" si="0"/>
        <v>2148425</v>
      </c>
      <c r="N21" s="35">
        <f t="shared" si="0"/>
        <v>6509911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15752914</v>
      </c>
      <c r="X21" s="35">
        <f t="shared" si="0"/>
        <v>12503280</v>
      </c>
      <c r="Y21" s="35">
        <f t="shared" si="0"/>
        <v>3249634</v>
      </c>
      <c r="Z21" s="36">
        <f>+IF(X21&lt;&gt;0,+(Y21/X21)*100,0)</f>
        <v>25.990252157833783</v>
      </c>
      <c r="AA21" s="33">
        <f>SUM(AA5:AA20)</f>
        <v>25006564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11545012</v>
      </c>
      <c r="D24" s="6"/>
      <c r="E24" s="7">
        <v>12680750</v>
      </c>
      <c r="F24" s="8">
        <v>12680750</v>
      </c>
      <c r="G24" s="8">
        <v>871592</v>
      </c>
      <c r="H24" s="8">
        <v>885099</v>
      </c>
      <c r="I24" s="8">
        <v>886014</v>
      </c>
      <c r="J24" s="8">
        <v>2642705</v>
      </c>
      <c r="K24" s="8">
        <v>1140665</v>
      </c>
      <c r="L24" s="8">
        <v>1263676</v>
      </c>
      <c r="M24" s="8">
        <v>1145785</v>
      </c>
      <c r="N24" s="8">
        <v>3550126</v>
      </c>
      <c r="O24" s="8"/>
      <c r="P24" s="8"/>
      <c r="Q24" s="8"/>
      <c r="R24" s="8"/>
      <c r="S24" s="8"/>
      <c r="T24" s="8"/>
      <c r="U24" s="8"/>
      <c r="V24" s="8"/>
      <c r="W24" s="8">
        <v>6192831</v>
      </c>
      <c r="X24" s="8">
        <v>6654717</v>
      </c>
      <c r="Y24" s="8">
        <v>-461886</v>
      </c>
      <c r="Z24" s="2">
        <v>-6.9407309131252317</v>
      </c>
      <c r="AA24" s="6">
        <v>12680750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1183693</v>
      </c>
      <c r="D26" s="6"/>
      <c r="E26" s="7">
        <v>1084351</v>
      </c>
      <c r="F26" s="8">
        <v>1084351</v>
      </c>
      <c r="G26" s="8">
        <v>149497</v>
      </c>
      <c r="H26" s="8">
        <v>135370</v>
      </c>
      <c r="I26" s="8">
        <v>164678</v>
      </c>
      <c r="J26" s="8">
        <v>449545</v>
      </c>
      <c r="K26" s="8">
        <v>92936</v>
      </c>
      <c r="L26" s="8">
        <v>152997</v>
      </c>
      <c r="M26" s="8">
        <v>-4838</v>
      </c>
      <c r="N26" s="8">
        <v>241095</v>
      </c>
      <c r="O26" s="8"/>
      <c r="P26" s="8"/>
      <c r="Q26" s="8"/>
      <c r="R26" s="8"/>
      <c r="S26" s="8"/>
      <c r="T26" s="8"/>
      <c r="U26" s="8"/>
      <c r="V26" s="8"/>
      <c r="W26" s="8">
        <v>690640</v>
      </c>
      <c r="X26" s="8">
        <v>542178</v>
      </c>
      <c r="Y26" s="8">
        <v>148462</v>
      </c>
      <c r="Z26" s="2">
        <v>27.382520131764842</v>
      </c>
      <c r="AA26" s="6">
        <v>1084351</v>
      </c>
    </row>
    <row r="27" spans="1:27" ht="13.5" x14ac:dyDescent="0.25">
      <c r="A27" s="25" t="s">
        <v>53</v>
      </c>
      <c r="B27" s="24" t="s">
        <v>32</v>
      </c>
      <c r="C27" s="6">
        <v>5177486</v>
      </c>
      <c r="D27" s="6"/>
      <c r="E27" s="7">
        <v>5719256</v>
      </c>
      <c r="F27" s="8">
        <v>5719256</v>
      </c>
      <c r="G27" s="8"/>
      <c r="H27" s="8"/>
      <c r="I27" s="8"/>
      <c r="J27" s="8"/>
      <c r="K27" s="8">
        <v>1778382</v>
      </c>
      <c r="L27" s="8">
        <v>444068</v>
      </c>
      <c r="M27" s="8">
        <v>444065</v>
      </c>
      <c r="N27" s="8">
        <v>2666515</v>
      </c>
      <c r="O27" s="8"/>
      <c r="P27" s="8"/>
      <c r="Q27" s="8"/>
      <c r="R27" s="8"/>
      <c r="S27" s="8"/>
      <c r="T27" s="8"/>
      <c r="U27" s="8"/>
      <c r="V27" s="8"/>
      <c r="W27" s="8">
        <v>2666515</v>
      </c>
      <c r="X27" s="8">
        <v>2287704</v>
      </c>
      <c r="Y27" s="8">
        <v>378811</v>
      </c>
      <c r="Z27" s="2">
        <v>16.558567017411345</v>
      </c>
      <c r="AA27" s="6">
        <v>5719256</v>
      </c>
    </row>
    <row r="28" spans="1:27" ht="13.5" x14ac:dyDescent="0.25">
      <c r="A28" s="25" t="s">
        <v>54</v>
      </c>
      <c r="B28" s="24" t="s">
        <v>32</v>
      </c>
      <c r="C28" s="6">
        <v>2480443</v>
      </c>
      <c r="D28" s="6"/>
      <c r="E28" s="7">
        <v>3669259</v>
      </c>
      <c r="F28" s="8">
        <v>3669259</v>
      </c>
      <c r="G28" s="8"/>
      <c r="H28" s="8"/>
      <c r="I28" s="8"/>
      <c r="J28" s="8"/>
      <c r="K28" s="8"/>
      <c r="L28" s="8"/>
      <c r="M28" s="8">
        <v>1877910</v>
      </c>
      <c r="N28" s="8">
        <v>1877910</v>
      </c>
      <c r="O28" s="8"/>
      <c r="P28" s="8"/>
      <c r="Q28" s="8"/>
      <c r="R28" s="8"/>
      <c r="S28" s="8"/>
      <c r="T28" s="8"/>
      <c r="U28" s="8"/>
      <c r="V28" s="8"/>
      <c r="W28" s="8">
        <v>1877910</v>
      </c>
      <c r="X28" s="8">
        <v>1834630</v>
      </c>
      <c r="Y28" s="8">
        <v>43280</v>
      </c>
      <c r="Z28" s="2">
        <v>2.3590587747938279</v>
      </c>
      <c r="AA28" s="6">
        <v>3669259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2000295</v>
      </c>
      <c r="D30" s="6"/>
      <c r="E30" s="7">
        <v>2794912</v>
      </c>
      <c r="F30" s="8">
        <v>2616242</v>
      </c>
      <c r="G30" s="8"/>
      <c r="H30" s="8">
        <v>100166</v>
      </c>
      <c r="I30" s="8">
        <v>214677</v>
      </c>
      <c r="J30" s="8">
        <v>314843</v>
      </c>
      <c r="K30" s="8">
        <v>168569</v>
      </c>
      <c r="L30" s="8">
        <v>169119</v>
      </c>
      <c r="M30" s="8">
        <v>313904</v>
      </c>
      <c r="N30" s="8">
        <v>651592</v>
      </c>
      <c r="O30" s="8"/>
      <c r="P30" s="8"/>
      <c r="Q30" s="8"/>
      <c r="R30" s="8"/>
      <c r="S30" s="8"/>
      <c r="T30" s="8"/>
      <c r="U30" s="8"/>
      <c r="V30" s="8"/>
      <c r="W30" s="8">
        <v>966435</v>
      </c>
      <c r="X30" s="8">
        <v>1324003</v>
      </c>
      <c r="Y30" s="8">
        <v>-357568</v>
      </c>
      <c r="Z30" s="2">
        <v>-27.006585332510575</v>
      </c>
      <c r="AA30" s="6">
        <v>2616242</v>
      </c>
    </row>
    <row r="31" spans="1:27" ht="13.5" x14ac:dyDescent="0.25">
      <c r="A31" s="25" t="s">
        <v>57</v>
      </c>
      <c r="B31" s="24" t="s">
        <v>32</v>
      </c>
      <c r="C31" s="6">
        <v>2307732</v>
      </c>
      <c r="D31" s="6"/>
      <c r="E31" s="7">
        <v>2037705</v>
      </c>
      <c r="F31" s="8">
        <v>2246375</v>
      </c>
      <c r="G31" s="8"/>
      <c r="H31" s="8">
        <v>74586</v>
      </c>
      <c r="I31" s="8">
        <v>289486</v>
      </c>
      <c r="J31" s="8">
        <v>364072</v>
      </c>
      <c r="K31" s="8">
        <v>123310</v>
      </c>
      <c r="L31" s="8">
        <v>198864</v>
      </c>
      <c r="M31" s="8">
        <v>242542</v>
      </c>
      <c r="N31" s="8">
        <v>564716</v>
      </c>
      <c r="O31" s="8"/>
      <c r="P31" s="8"/>
      <c r="Q31" s="8"/>
      <c r="R31" s="8"/>
      <c r="S31" s="8"/>
      <c r="T31" s="8"/>
      <c r="U31" s="8"/>
      <c r="V31" s="8"/>
      <c r="W31" s="8">
        <v>928788</v>
      </c>
      <c r="X31" s="8">
        <v>1102364</v>
      </c>
      <c r="Y31" s="8">
        <v>-173576</v>
      </c>
      <c r="Z31" s="2">
        <v>-15.745797213987395</v>
      </c>
      <c r="AA31" s="6">
        <v>2246375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997268</v>
      </c>
      <c r="D33" s="6"/>
      <c r="E33" s="7">
        <v>1523701</v>
      </c>
      <c r="F33" s="8">
        <v>1494151</v>
      </c>
      <c r="G33" s="8">
        <v>200670</v>
      </c>
      <c r="H33" s="8">
        <v>23241</v>
      </c>
      <c r="I33" s="8">
        <v>12246</v>
      </c>
      <c r="J33" s="8">
        <v>236157</v>
      </c>
      <c r="K33" s="8">
        <v>66489</v>
      </c>
      <c r="L33" s="8">
        <v>94286</v>
      </c>
      <c r="M33" s="8">
        <v>330238</v>
      </c>
      <c r="N33" s="8">
        <v>491013</v>
      </c>
      <c r="O33" s="8"/>
      <c r="P33" s="8"/>
      <c r="Q33" s="8"/>
      <c r="R33" s="8"/>
      <c r="S33" s="8"/>
      <c r="T33" s="8"/>
      <c r="U33" s="8"/>
      <c r="V33" s="8"/>
      <c r="W33" s="8">
        <v>727170</v>
      </c>
      <c r="X33" s="8">
        <v>751973</v>
      </c>
      <c r="Y33" s="8">
        <v>-24803</v>
      </c>
      <c r="Z33" s="2">
        <v>-3.2983897028217766</v>
      </c>
      <c r="AA33" s="6">
        <v>1494151</v>
      </c>
    </row>
    <row r="34" spans="1:27" ht="13.5" x14ac:dyDescent="0.25">
      <c r="A34" s="23" t="s">
        <v>59</v>
      </c>
      <c r="B34" s="29" t="s">
        <v>32</v>
      </c>
      <c r="C34" s="6">
        <v>10496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25702425</v>
      </c>
      <c r="D35" s="33">
        <f>SUM(D24:D34)</f>
        <v>0</v>
      </c>
      <c r="E35" s="34">
        <f t="shared" si="1"/>
        <v>29509934</v>
      </c>
      <c r="F35" s="35">
        <f t="shared" si="1"/>
        <v>29510384</v>
      </c>
      <c r="G35" s="35">
        <f t="shared" si="1"/>
        <v>1221759</v>
      </c>
      <c r="H35" s="35">
        <f t="shared" si="1"/>
        <v>1218462</v>
      </c>
      <c r="I35" s="35">
        <f t="shared" si="1"/>
        <v>1567101</v>
      </c>
      <c r="J35" s="35">
        <f t="shared" si="1"/>
        <v>4007322</v>
      </c>
      <c r="K35" s="35">
        <f t="shared" si="1"/>
        <v>3370351</v>
      </c>
      <c r="L35" s="35">
        <f t="shared" si="1"/>
        <v>2323010</v>
      </c>
      <c r="M35" s="35">
        <f t="shared" si="1"/>
        <v>4349606</v>
      </c>
      <c r="N35" s="35">
        <f t="shared" si="1"/>
        <v>10042967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14050289</v>
      </c>
      <c r="X35" s="35">
        <f t="shared" si="1"/>
        <v>14497569</v>
      </c>
      <c r="Y35" s="35">
        <f t="shared" si="1"/>
        <v>-447280</v>
      </c>
      <c r="Z35" s="36">
        <f>+IF(X35&lt;&gt;0,+(Y35/X35)*100,0)</f>
        <v>-3.085206906068183</v>
      </c>
      <c r="AA35" s="33">
        <f>SUM(AA24:AA34)</f>
        <v>29510384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332684</v>
      </c>
      <c r="D37" s="46">
        <f>+D21-D35</f>
        <v>0</v>
      </c>
      <c r="E37" s="47">
        <f t="shared" si="2"/>
        <v>-4503370</v>
      </c>
      <c r="F37" s="48">
        <f t="shared" si="2"/>
        <v>-4503820</v>
      </c>
      <c r="G37" s="48">
        <f t="shared" si="2"/>
        <v>3752260</v>
      </c>
      <c r="H37" s="48">
        <f t="shared" si="2"/>
        <v>890598</v>
      </c>
      <c r="I37" s="48">
        <f t="shared" si="2"/>
        <v>592823</v>
      </c>
      <c r="J37" s="48">
        <f t="shared" si="2"/>
        <v>5235681</v>
      </c>
      <c r="K37" s="48">
        <f t="shared" si="2"/>
        <v>-1179079</v>
      </c>
      <c r="L37" s="48">
        <f t="shared" si="2"/>
        <v>-152796</v>
      </c>
      <c r="M37" s="48">
        <f t="shared" si="2"/>
        <v>-2201181</v>
      </c>
      <c r="N37" s="48">
        <f t="shared" si="2"/>
        <v>-3533056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1702625</v>
      </c>
      <c r="X37" s="48">
        <f>IF(F21=F35,0,X21-X35)</f>
        <v>-1994289</v>
      </c>
      <c r="Y37" s="48">
        <f t="shared" si="2"/>
        <v>3696914</v>
      </c>
      <c r="Z37" s="49">
        <f>+IF(X37&lt;&gt;0,+(Y37/X37)*100,0)</f>
        <v>-185.37503842221463</v>
      </c>
      <c r="AA37" s="46">
        <f>+AA21-AA35</f>
        <v>-4503820</v>
      </c>
    </row>
    <row r="38" spans="1:27" ht="23.1" customHeight="1" x14ac:dyDescent="0.25">
      <c r="A38" s="50" t="s">
        <v>62</v>
      </c>
      <c r="B38" s="29" t="s">
        <v>32</v>
      </c>
      <c r="C38" s="6">
        <v>1041446</v>
      </c>
      <c r="D38" s="6"/>
      <c r="E38" s="7">
        <v>10621688</v>
      </c>
      <c r="F38" s="8">
        <v>13275980</v>
      </c>
      <c r="G38" s="8"/>
      <c r="H38" s="8"/>
      <c r="I38" s="8">
        <v>2669405</v>
      </c>
      <c r="J38" s="8">
        <v>2669405</v>
      </c>
      <c r="K38" s="8">
        <v>2292709</v>
      </c>
      <c r="L38" s="8">
        <v>764034</v>
      </c>
      <c r="M38" s="8">
        <v>136592</v>
      </c>
      <c r="N38" s="8">
        <v>3193335</v>
      </c>
      <c r="O38" s="8"/>
      <c r="P38" s="8"/>
      <c r="Q38" s="8"/>
      <c r="R38" s="8"/>
      <c r="S38" s="8"/>
      <c r="T38" s="8"/>
      <c r="U38" s="8"/>
      <c r="V38" s="8"/>
      <c r="W38" s="8">
        <v>5862740</v>
      </c>
      <c r="X38" s="8">
        <v>7260857</v>
      </c>
      <c r="Y38" s="8">
        <v>-1398117</v>
      </c>
      <c r="Z38" s="2">
        <v>-19.255536915270472</v>
      </c>
      <c r="AA38" s="6">
        <v>13275980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1374130</v>
      </c>
      <c r="D41" s="56">
        <f>SUM(D37:D40)</f>
        <v>0</v>
      </c>
      <c r="E41" s="57">
        <f t="shared" si="3"/>
        <v>6118318</v>
      </c>
      <c r="F41" s="58">
        <f t="shared" si="3"/>
        <v>8772160</v>
      </c>
      <c r="G41" s="58">
        <f t="shared" si="3"/>
        <v>3752260</v>
      </c>
      <c r="H41" s="58">
        <f t="shared" si="3"/>
        <v>890598</v>
      </c>
      <c r="I41" s="58">
        <f t="shared" si="3"/>
        <v>3262228</v>
      </c>
      <c r="J41" s="58">
        <f t="shared" si="3"/>
        <v>7905086</v>
      </c>
      <c r="K41" s="58">
        <f t="shared" si="3"/>
        <v>1113630</v>
      </c>
      <c r="L41" s="58">
        <f t="shared" si="3"/>
        <v>611238</v>
      </c>
      <c r="M41" s="58">
        <f t="shared" si="3"/>
        <v>-2064589</v>
      </c>
      <c r="N41" s="58">
        <f t="shared" si="3"/>
        <v>-339721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7565365</v>
      </c>
      <c r="X41" s="58">
        <f t="shared" si="3"/>
        <v>5266568</v>
      </c>
      <c r="Y41" s="58">
        <f t="shared" si="3"/>
        <v>2298797</v>
      </c>
      <c r="Z41" s="59">
        <f>+IF(X41&lt;&gt;0,+(Y41/X41)*100,0)</f>
        <v>43.648862029313968</v>
      </c>
      <c r="AA41" s="56">
        <f>SUM(AA37:AA40)</f>
        <v>8772160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1374130</v>
      </c>
      <c r="D43" s="64">
        <f>+D41-D42</f>
        <v>0</v>
      </c>
      <c r="E43" s="65">
        <f t="shared" si="4"/>
        <v>6118318</v>
      </c>
      <c r="F43" s="66">
        <f t="shared" si="4"/>
        <v>8772160</v>
      </c>
      <c r="G43" s="66">
        <f t="shared" si="4"/>
        <v>3752260</v>
      </c>
      <c r="H43" s="66">
        <f t="shared" si="4"/>
        <v>890598</v>
      </c>
      <c r="I43" s="66">
        <f t="shared" si="4"/>
        <v>3262228</v>
      </c>
      <c r="J43" s="66">
        <f t="shared" si="4"/>
        <v>7905086</v>
      </c>
      <c r="K43" s="66">
        <f t="shared" si="4"/>
        <v>1113630</v>
      </c>
      <c r="L43" s="66">
        <f t="shared" si="4"/>
        <v>611238</v>
      </c>
      <c r="M43" s="66">
        <f t="shared" si="4"/>
        <v>-2064589</v>
      </c>
      <c r="N43" s="66">
        <f t="shared" si="4"/>
        <v>-339721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7565365</v>
      </c>
      <c r="X43" s="66">
        <f t="shared" si="4"/>
        <v>5266568</v>
      </c>
      <c r="Y43" s="66">
        <f t="shared" si="4"/>
        <v>2298797</v>
      </c>
      <c r="Z43" s="67">
        <f>+IF(X43&lt;&gt;0,+(Y43/X43)*100,0)</f>
        <v>43.648862029313968</v>
      </c>
      <c r="AA43" s="64">
        <f>+AA41-AA42</f>
        <v>8772160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1374130</v>
      </c>
      <c r="D45" s="56">
        <f>SUM(D43:D44)</f>
        <v>0</v>
      </c>
      <c r="E45" s="57">
        <f t="shared" si="5"/>
        <v>6118318</v>
      </c>
      <c r="F45" s="58">
        <f t="shared" si="5"/>
        <v>8772160</v>
      </c>
      <c r="G45" s="58">
        <f t="shared" si="5"/>
        <v>3752260</v>
      </c>
      <c r="H45" s="58">
        <f t="shared" si="5"/>
        <v>890598</v>
      </c>
      <c r="I45" s="58">
        <f t="shared" si="5"/>
        <v>3262228</v>
      </c>
      <c r="J45" s="58">
        <f t="shared" si="5"/>
        <v>7905086</v>
      </c>
      <c r="K45" s="58">
        <f t="shared" si="5"/>
        <v>1113630</v>
      </c>
      <c r="L45" s="58">
        <f t="shared" si="5"/>
        <v>611238</v>
      </c>
      <c r="M45" s="58">
        <f t="shared" si="5"/>
        <v>-2064589</v>
      </c>
      <c r="N45" s="58">
        <f t="shared" si="5"/>
        <v>-339721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7565365</v>
      </c>
      <c r="X45" s="58">
        <f t="shared" si="5"/>
        <v>5266568</v>
      </c>
      <c r="Y45" s="58">
        <f t="shared" si="5"/>
        <v>2298797</v>
      </c>
      <c r="Z45" s="59">
        <f>+IF(X45&lt;&gt;0,+(Y45/X45)*100,0)</f>
        <v>43.648862029313968</v>
      </c>
      <c r="AA45" s="56">
        <f>SUM(AA43:AA44)</f>
        <v>8772160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1374130</v>
      </c>
      <c r="D47" s="71">
        <f>SUM(D45:D46)</f>
        <v>0</v>
      </c>
      <c r="E47" s="72">
        <f t="shared" si="6"/>
        <v>6118318</v>
      </c>
      <c r="F47" s="73">
        <f t="shared" si="6"/>
        <v>8772160</v>
      </c>
      <c r="G47" s="73">
        <f t="shared" si="6"/>
        <v>3752260</v>
      </c>
      <c r="H47" s="74">
        <f t="shared" si="6"/>
        <v>890598</v>
      </c>
      <c r="I47" s="74">
        <f t="shared" si="6"/>
        <v>3262228</v>
      </c>
      <c r="J47" s="74">
        <f t="shared" si="6"/>
        <v>7905086</v>
      </c>
      <c r="K47" s="74">
        <f t="shared" si="6"/>
        <v>1113630</v>
      </c>
      <c r="L47" s="74">
        <f t="shared" si="6"/>
        <v>611238</v>
      </c>
      <c r="M47" s="73">
        <f t="shared" si="6"/>
        <v>-2064589</v>
      </c>
      <c r="N47" s="73">
        <f t="shared" si="6"/>
        <v>-339721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7565365</v>
      </c>
      <c r="X47" s="74">
        <f t="shared" si="6"/>
        <v>5266568</v>
      </c>
      <c r="Y47" s="74">
        <f t="shared" si="6"/>
        <v>2298797</v>
      </c>
      <c r="Z47" s="75">
        <f>+IF(X47&lt;&gt;0,+(Y47/X47)*100,0)</f>
        <v>43.648862029313968</v>
      </c>
      <c r="AA47" s="76">
        <f>SUM(AA45:AA46)</f>
        <v>8772160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81270922</v>
      </c>
      <c r="D8" s="6"/>
      <c r="E8" s="7">
        <v>86022850</v>
      </c>
      <c r="F8" s="8">
        <v>86022850</v>
      </c>
      <c r="G8" s="8">
        <v>7247827</v>
      </c>
      <c r="H8" s="8">
        <v>7479943</v>
      </c>
      <c r="I8" s="8">
        <v>7234281</v>
      </c>
      <c r="J8" s="8">
        <v>21962051</v>
      </c>
      <c r="K8" s="8">
        <v>7362589</v>
      </c>
      <c r="L8" s="8">
        <v>7356774</v>
      </c>
      <c r="M8" s="8">
        <v>7368614</v>
      </c>
      <c r="N8" s="8">
        <v>22087977</v>
      </c>
      <c r="O8" s="8"/>
      <c r="P8" s="8"/>
      <c r="Q8" s="8"/>
      <c r="R8" s="8"/>
      <c r="S8" s="8"/>
      <c r="T8" s="8"/>
      <c r="U8" s="8"/>
      <c r="V8" s="8"/>
      <c r="W8" s="8">
        <v>44050028</v>
      </c>
      <c r="X8" s="8">
        <v>42994260</v>
      </c>
      <c r="Y8" s="8">
        <v>1055768</v>
      </c>
      <c r="Z8" s="2">
        <v>2.4556022129465656</v>
      </c>
      <c r="AA8" s="6">
        <v>86022850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30042</v>
      </c>
      <c r="D11" s="6"/>
      <c r="E11" s="7">
        <v>32000</v>
      </c>
      <c r="F11" s="8">
        <v>32000</v>
      </c>
      <c r="G11" s="8"/>
      <c r="H11" s="8"/>
      <c r="I11" s="8"/>
      <c r="J11" s="8"/>
      <c r="K11" s="8"/>
      <c r="L11" s="8"/>
      <c r="M11" s="8">
        <v>32865</v>
      </c>
      <c r="N11" s="8">
        <v>32865</v>
      </c>
      <c r="O11" s="8"/>
      <c r="P11" s="8"/>
      <c r="Q11" s="8"/>
      <c r="R11" s="8"/>
      <c r="S11" s="8"/>
      <c r="T11" s="8"/>
      <c r="U11" s="8"/>
      <c r="V11" s="8"/>
      <c r="W11" s="8">
        <v>32865</v>
      </c>
      <c r="X11" s="8">
        <v>16042</v>
      </c>
      <c r="Y11" s="8">
        <v>16823</v>
      </c>
      <c r="Z11" s="2">
        <v>104.86847026555293</v>
      </c>
      <c r="AA11" s="6">
        <v>32000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1167528</v>
      </c>
      <c r="D13" s="6"/>
      <c r="E13" s="7">
        <v>1170400</v>
      </c>
      <c r="F13" s="8">
        <v>1170400</v>
      </c>
      <c r="G13" s="8">
        <v>121471</v>
      </c>
      <c r="H13" s="8">
        <v>126976</v>
      </c>
      <c r="I13" s="8">
        <v>133005</v>
      </c>
      <c r="J13" s="8">
        <v>381452</v>
      </c>
      <c r="K13" s="8">
        <v>141415</v>
      </c>
      <c r="L13" s="8">
        <v>144745</v>
      </c>
      <c r="M13" s="8">
        <v>148599</v>
      </c>
      <c r="N13" s="8">
        <v>434759</v>
      </c>
      <c r="O13" s="8"/>
      <c r="P13" s="8"/>
      <c r="Q13" s="8"/>
      <c r="R13" s="8"/>
      <c r="S13" s="8"/>
      <c r="T13" s="8"/>
      <c r="U13" s="8"/>
      <c r="V13" s="8"/>
      <c r="W13" s="8">
        <v>816211</v>
      </c>
      <c r="X13" s="8">
        <v>650625</v>
      </c>
      <c r="Y13" s="8">
        <v>165586</v>
      </c>
      <c r="Z13" s="2">
        <v>25.450297790585974</v>
      </c>
      <c r="AA13" s="6">
        <v>1170400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18358619</v>
      </c>
      <c r="D18" s="6"/>
      <c r="E18" s="7">
        <v>26972411</v>
      </c>
      <c r="F18" s="8">
        <v>26972411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12183438</v>
      </c>
      <c r="Y18" s="8">
        <v>-12183438</v>
      </c>
      <c r="Z18" s="2">
        <v>-100</v>
      </c>
      <c r="AA18" s="6">
        <v>26972411</v>
      </c>
    </row>
    <row r="19" spans="1:27" ht="13.5" x14ac:dyDescent="0.25">
      <c r="A19" s="23" t="s">
        <v>46</v>
      </c>
      <c r="B19" s="29" t="s">
        <v>32</v>
      </c>
      <c r="C19" s="6">
        <v>35199</v>
      </c>
      <c r="D19" s="6"/>
      <c r="E19" s="7">
        <v>71045</v>
      </c>
      <c r="F19" s="26">
        <v>71045</v>
      </c>
      <c r="G19" s="26">
        <v>2912</v>
      </c>
      <c r="H19" s="26">
        <v>783</v>
      </c>
      <c r="I19" s="26">
        <v>3609</v>
      </c>
      <c r="J19" s="26">
        <v>7304</v>
      </c>
      <c r="K19" s="26">
        <v>3317</v>
      </c>
      <c r="L19" s="26">
        <v>3435</v>
      </c>
      <c r="M19" s="26">
        <v>4708</v>
      </c>
      <c r="N19" s="26">
        <v>11460</v>
      </c>
      <c r="O19" s="26"/>
      <c r="P19" s="26"/>
      <c r="Q19" s="26"/>
      <c r="R19" s="26"/>
      <c r="S19" s="26"/>
      <c r="T19" s="26"/>
      <c r="U19" s="26"/>
      <c r="V19" s="26"/>
      <c r="W19" s="26">
        <v>18764</v>
      </c>
      <c r="X19" s="26">
        <v>35508</v>
      </c>
      <c r="Y19" s="26">
        <v>-16744</v>
      </c>
      <c r="Z19" s="27">
        <v>-47.155570575644923</v>
      </c>
      <c r="AA19" s="28">
        <v>71045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100862310</v>
      </c>
      <c r="D21" s="33">
        <f t="shared" si="0"/>
        <v>0</v>
      </c>
      <c r="E21" s="34">
        <f t="shared" si="0"/>
        <v>114268706</v>
      </c>
      <c r="F21" s="35">
        <f t="shared" si="0"/>
        <v>114268706</v>
      </c>
      <c r="G21" s="35">
        <f t="shared" si="0"/>
        <v>7372210</v>
      </c>
      <c r="H21" s="35">
        <f t="shared" si="0"/>
        <v>7607702</v>
      </c>
      <c r="I21" s="35">
        <f t="shared" si="0"/>
        <v>7370895</v>
      </c>
      <c r="J21" s="35">
        <f t="shared" si="0"/>
        <v>22350807</v>
      </c>
      <c r="K21" s="35">
        <f t="shared" si="0"/>
        <v>7507321</v>
      </c>
      <c r="L21" s="35">
        <f t="shared" si="0"/>
        <v>7504954</v>
      </c>
      <c r="M21" s="35">
        <f t="shared" si="0"/>
        <v>7554786</v>
      </c>
      <c r="N21" s="35">
        <f t="shared" si="0"/>
        <v>22567061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44917868</v>
      </c>
      <c r="X21" s="35">
        <f t="shared" si="0"/>
        <v>55879873</v>
      </c>
      <c r="Y21" s="35">
        <f t="shared" si="0"/>
        <v>-10962005</v>
      </c>
      <c r="Z21" s="36">
        <f>+IF(X21&lt;&gt;0,+(Y21/X21)*100,0)</f>
        <v>-19.617090038840999</v>
      </c>
      <c r="AA21" s="33">
        <f>SUM(AA5:AA20)</f>
        <v>114268706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32187332</v>
      </c>
      <c r="D24" s="6"/>
      <c r="E24" s="7">
        <v>35230846</v>
      </c>
      <c r="F24" s="8">
        <v>35230846</v>
      </c>
      <c r="G24" s="8">
        <v>2407916</v>
      </c>
      <c r="H24" s="8">
        <v>2714918</v>
      </c>
      <c r="I24" s="8">
        <v>2678968</v>
      </c>
      <c r="J24" s="8">
        <v>7801802</v>
      </c>
      <c r="K24" s="8">
        <v>3034608</v>
      </c>
      <c r="L24" s="8">
        <v>2761305</v>
      </c>
      <c r="M24" s="8">
        <v>3178269</v>
      </c>
      <c r="N24" s="8">
        <v>8974182</v>
      </c>
      <c r="O24" s="8"/>
      <c r="P24" s="8"/>
      <c r="Q24" s="8"/>
      <c r="R24" s="8"/>
      <c r="S24" s="8"/>
      <c r="T24" s="8"/>
      <c r="U24" s="8"/>
      <c r="V24" s="8"/>
      <c r="W24" s="8">
        <v>16775984</v>
      </c>
      <c r="X24" s="8">
        <v>17667372</v>
      </c>
      <c r="Y24" s="8">
        <v>-891388</v>
      </c>
      <c r="Z24" s="2">
        <v>-5.0453910179736976</v>
      </c>
      <c r="AA24" s="6">
        <v>35230846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11595967</v>
      </c>
      <c r="D26" s="6"/>
      <c r="E26" s="7">
        <v>7671382</v>
      </c>
      <c r="F26" s="8">
        <v>7671382</v>
      </c>
      <c r="G26" s="8">
        <v>41916</v>
      </c>
      <c r="H26" s="8"/>
      <c r="I26" s="8"/>
      <c r="J26" s="8">
        <v>41916</v>
      </c>
      <c r="K26" s="8">
        <v>213356</v>
      </c>
      <c r="L26" s="8"/>
      <c r="M26" s="8">
        <v>348231</v>
      </c>
      <c r="N26" s="8">
        <v>561587</v>
      </c>
      <c r="O26" s="8"/>
      <c r="P26" s="8"/>
      <c r="Q26" s="8"/>
      <c r="R26" s="8"/>
      <c r="S26" s="8"/>
      <c r="T26" s="8"/>
      <c r="U26" s="8"/>
      <c r="V26" s="8"/>
      <c r="W26" s="8">
        <v>603503</v>
      </c>
      <c r="X26" s="8"/>
      <c r="Y26" s="8">
        <v>603503</v>
      </c>
      <c r="Z26" s="2"/>
      <c r="AA26" s="6">
        <v>7671382</v>
      </c>
    </row>
    <row r="27" spans="1:27" ht="13.5" x14ac:dyDescent="0.25">
      <c r="A27" s="25" t="s">
        <v>53</v>
      </c>
      <c r="B27" s="24" t="s">
        <v>32</v>
      </c>
      <c r="C27" s="6">
        <v>25465932</v>
      </c>
      <c r="D27" s="6"/>
      <c r="E27" s="7">
        <v>41035149</v>
      </c>
      <c r="F27" s="8">
        <v>41035149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20489220</v>
      </c>
      <c r="Y27" s="8">
        <v>-20489220</v>
      </c>
      <c r="Z27" s="2">
        <v>-100</v>
      </c>
      <c r="AA27" s="6">
        <v>41035149</v>
      </c>
    </row>
    <row r="28" spans="1:27" ht="13.5" x14ac:dyDescent="0.25">
      <c r="A28" s="25" t="s">
        <v>54</v>
      </c>
      <c r="B28" s="24" t="s">
        <v>32</v>
      </c>
      <c r="C28" s="6">
        <v>1835487</v>
      </c>
      <c r="D28" s="6"/>
      <c r="E28" s="7">
        <v>2775045</v>
      </c>
      <c r="F28" s="8">
        <v>2775045</v>
      </c>
      <c r="G28" s="8"/>
      <c r="H28" s="8"/>
      <c r="I28" s="8"/>
      <c r="J28" s="8"/>
      <c r="K28" s="8"/>
      <c r="L28" s="8"/>
      <c r="M28" s="8">
        <v>1414654</v>
      </c>
      <c r="N28" s="8">
        <v>1414654</v>
      </c>
      <c r="O28" s="8"/>
      <c r="P28" s="8"/>
      <c r="Q28" s="8"/>
      <c r="R28" s="8"/>
      <c r="S28" s="8"/>
      <c r="T28" s="8"/>
      <c r="U28" s="8"/>
      <c r="V28" s="8"/>
      <c r="W28" s="8">
        <v>1414654</v>
      </c>
      <c r="X28" s="8">
        <v>1266253</v>
      </c>
      <c r="Y28" s="8">
        <v>148401</v>
      </c>
      <c r="Z28" s="2">
        <v>11.719695826979285</v>
      </c>
      <c r="AA28" s="6">
        <v>2775045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3706428</v>
      </c>
      <c r="D30" s="6"/>
      <c r="E30" s="7">
        <v>5393408</v>
      </c>
      <c r="F30" s="8">
        <v>5393408</v>
      </c>
      <c r="G30" s="8">
        <v>225308</v>
      </c>
      <c r="H30" s="8">
        <v>455009</v>
      </c>
      <c r="I30" s="8">
        <v>329780</v>
      </c>
      <c r="J30" s="8">
        <v>1010097</v>
      </c>
      <c r="K30" s="8">
        <v>210995</v>
      </c>
      <c r="L30" s="8">
        <v>298432</v>
      </c>
      <c r="M30" s="8">
        <v>221272</v>
      </c>
      <c r="N30" s="8">
        <v>730699</v>
      </c>
      <c r="O30" s="8"/>
      <c r="P30" s="8"/>
      <c r="Q30" s="8"/>
      <c r="R30" s="8"/>
      <c r="S30" s="8"/>
      <c r="T30" s="8"/>
      <c r="U30" s="8"/>
      <c r="V30" s="8"/>
      <c r="W30" s="8">
        <v>1740796</v>
      </c>
      <c r="X30" s="8">
        <v>2748394</v>
      </c>
      <c r="Y30" s="8">
        <v>-1007598</v>
      </c>
      <c r="Z30" s="2">
        <v>-36.661337493823666</v>
      </c>
      <c r="AA30" s="6">
        <v>5393408</v>
      </c>
    </row>
    <row r="31" spans="1:27" ht="13.5" x14ac:dyDescent="0.25">
      <c r="A31" s="25" t="s">
        <v>57</v>
      </c>
      <c r="B31" s="24" t="s">
        <v>32</v>
      </c>
      <c r="C31" s="6">
        <v>11065007</v>
      </c>
      <c r="D31" s="6"/>
      <c r="E31" s="7">
        <v>15254296</v>
      </c>
      <c r="F31" s="8">
        <v>15254296</v>
      </c>
      <c r="G31" s="8">
        <v>240430</v>
      </c>
      <c r="H31" s="8">
        <v>803843</v>
      </c>
      <c r="I31" s="8">
        <v>1113851</v>
      </c>
      <c r="J31" s="8">
        <v>2158124</v>
      </c>
      <c r="K31" s="8">
        <v>2234653</v>
      </c>
      <c r="L31" s="8">
        <v>673959</v>
      </c>
      <c r="M31" s="8">
        <v>1714925</v>
      </c>
      <c r="N31" s="8">
        <v>4623537</v>
      </c>
      <c r="O31" s="8"/>
      <c r="P31" s="8"/>
      <c r="Q31" s="8"/>
      <c r="R31" s="8"/>
      <c r="S31" s="8"/>
      <c r="T31" s="8"/>
      <c r="U31" s="8"/>
      <c r="V31" s="8"/>
      <c r="W31" s="8">
        <v>6781661</v>
      </c>
      <c r="X31" s="8">
        <v>7309870</v>
      </c>
      <c r="Y31" s="8">
        <v>-528209</v>
      </c>
      <c r="Z31" s="2">
        <v>-7.225969818888708</v>
      </c>
      <c r="AA31" s="6">
        <v>15254296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1511352</v>
      </c>
      <c r="D33" s="6"/>
      <c r="E33" s="7">
        <v>1612491</v>
      </c>
      <c r="F33" s="8">
        <v>1615371</v>
      </c>
      <c r="G33" s="8"/>
      <c r="H33" s="8">
        <v>95319</v>
      </c>
      <c r="I33" s="8">
        <v>113751</v>
      </c>
      <c r="J33" s="8">
        <v>209070</v>
      </c>
      <c r="K33" s="8">
        <v>188444</v>
      </c>
      <c r="L33" s="8">
        <v>110141</v>
      </c>
      <c r="M33" s="8">
        <v>53500</v>
      </c>
      <c r="N33" s="8">
        <v>352085</v>
      </c>
      <c r="O33" s="8"/>
      <c r="P33" s="8"/>
      <c r="Q33" s="8"/>
      <c r="R33" s="8"/>
      <c r="S33" s="8"/>
      <c r="T33" s="8"/>
      <c r="U33" s="8"/>
      <c r="V33" s="8"/>
      <c r="W33" s="8">
        <v>561155</v>
      </c>
      <c r="X33" s="8">
        <v>609327</v>
      </c>
      <c r="Y33" s="8">
        <v>-48172</v>
      </c>
      <c r="Z33" s="2">
        <v>-7.9057714494844307</v>
      </c>
      <c r="AA33" s="6">
        <v>1615371</v>
      </c>
    </row>
    <row r="34" spans="1:27" ht="13.5" x14ac:dyDescent="0.25">
      <c r="A34" s="23" t="s">
        <v>59</v>
      </c>
      <c r="B34" s="29" t="s">
        <v>32</v>
      </c>
      <c r="C34" s="6">
        <v>171747</v>
      </c>
      <c r="D34" s="6"/>
      <c r="E34" s="7">
        <v>44158</v>
      </c>
      <c r="F34" s="8">
        <v>44158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>
        <v>44158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87539252</v>
      </c>
      <c r="D35" s="33">
        <f>SUM(D24:D34)</f>
        <v>0</v>
      </c>
      <c r="E35" s="34">
        <f t="shared" si="1"/>
        <v>109016775</v>
      </c>
      <c r="F35" s="35">
        <f t="shared" si="1"/>
        <v>109019655</v>
      </c>
      <c r="G35" s="35">
        <f t="shared" si="1"/>
        <v>2915570</v>
      </c>
      <c r="H35" s="35">
        <f t="shared" si="1"/>
        <v>4069089</v>
      </c>
      <c r="I35" s="35">
        <f t="shared" si="1"/>
        <v>4236350</v>
      </c>
      <c r="J35" s="35">
        <f t="shared" si="1"/>
        <v>11221009</v>
      </c>
      <c r="K35" s="35">
        <f t="shared" si="1"/>
        <v>5882056</v>
      </c>
      <c r="L35" s="35">
        <f t="shared" si="1"/>
        <v>3843837</v>
      </c>
      <c r="M35" s="35">
        <f t="shared" si="1"/>
        <v>6930851</v>
      </c>
      <c r="N35" s="35">
        <f t="shared" si="1"/>
        <v>16656744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27877753</v>
      </c>
      <c r="X35" s="35">
        <f t="shared" si="1"/>
        <v>50090436</v>
      </c>
      <c r="Y35" s="35">
        <f t="shared" si="1"/>
        <v>-22212683</v>
      </c>
      <c r="Z35" s="36">
        <f>+IF(X35&lt;&gt;0,+(Y35/X35)*100,0)</f>
        <v>-44.345158025775625</v>
      </c>
      <c r="AA35" s="33">
        <f>SUM(AA24:AA34)</f>
        <v>109019655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13323058</v>
      </c>
      <c r="D37" s="46">
        <f>+D21-D35</f>
        <v>0</v>
      </c>
      <c r="E37" s="47">
        <f t="shared" si="2"/>
        <v>5251931</v>
      </c>
      <c r="F37" s="48">
        <f t="shared" si="2"/>
        <v>5249051</v>
      </c>
      <c r="G37" s="48">
        <f t="shared" si="2"/>
        <v>4456640</v>
      </c>
      <c r="H37" s="48">
        <f t="shared" si="2"/>
        <v>3538613</v>
      </c>
      <c r="I37" s="48">
        <f t="shared" si="2"/>
        <v>3134545</v>
      </c>
      <c r="J37" s="48">
        <f t="shared" si="2"/>
        <v>11129798</v>
      </c>
      <c r="K37" s="48">
        <f t="shared" si="2"/>
        <v>1625265</v>
      </c>
      <c r="L37" s="48">
        <f t="shared" si="2"/>
        <v>3661117</v>
      </c>
      <c r="M37" s="48">
        <f t="shared" si="2"/>
        <v>623935</v>
      </c>
      <c r="N37" s="48">
        <f t="shared" si="2"/>
        <v>5910317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17040115</v>
      </c>
      <c r="X37" s="48">
        <f>IF(F21=F35,0,X21-X35)</f>
        <v>5789437</v>
      </c>
      <c r="Y37" s="48">
        <f t="shared" si="2"/>
        <v>11250678</v>
      </c>
      <c r="Z37" s="49">
        <f>+IF(X37&lt;&gt;0,+(Y37/X37)*100,0)</f>
        <v>194.33112407994076</v>
      </c>
      <c r="AA37" s="46">
        <f>+AA21-AA35</f>
        <v>5249051</v>
      </c>
    </row>
    <row r="38" spans="1:27" ht="23.1" customHeight="1" x14ac:dyDescent="0.25">
      <c r="A38" s="50" t="s">
        <v>62</v>
      </c>
      <c r="B38" s="29" t="s">
        <v>32</v>
      </c>
      <c r="C38" s="6">
        <v>2546696</v>
      </c>
      <c r="D38" s="6"/>
      <c r="E38" s="7"/>
      <c r="F38" s="8"/>
      <c r="G38" s="8"/>
      <c r="H38" s="8">
        <v>974352</v>
      </c>
      <c r="I38" s="8">
        <v>799756</v>
      </c>
      <c r="J38" s="8">
        <v>1774108</v>
      </c>
      <c r="K38" s="8">
        <v>189196</v>
      </c>
      <c r="L38" s="8">
        <v>-83383</v>
      </c>
      <c r="M38" s="8">
        <v>46040</v>
      </c>
      <c r="N38" s="8">
        <v>151853</v>
      </c>
      <c r="O38" s="8"/>
      <c r="P38" s="8"/>
      <c r="Q38" s="8"/>
      <c r="R38" s="8"/>
      <c r="S38" s="8"/>
      <c r="T38" s="8"/>
      <c r="U38" s="8"/>
      <c r="V38" s="8"/>
      <c r="W38" s="8">
        <v>1925961</v>
      </c>
      <c r="X38" s="8"/>
      <c r="Y38" s="8">
        <v>1925961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15869754</v>
      </c>
      <c r="D41" s="56">
        <f>SUM(D37:D40)</f>
        <v>0</v>
      </c>
      <c r="E41" s="57">
        <f t="shared" si="3"/>
        <v>5251931</v>
      </c>
      <c r="F41" s="58">
        <f t="shared" si="3"/>
        <v>5249051</v>
      </c>
      <c r="G41" s="58">
        <f t="shared" si="3"/>
        <v>4456640</v>
      </c>
      <c r="H41" s="58">
        <f t="shared" si="3"/>
        <v>4512965</v>
      </c>
      <c r="I41" s="58">
        <f t="shared" si="3"/>
        <v>3934301</v>
      </c>
      <c r="J41" s="58">
        <f t="shared" si="3"/>
        <v>12903906</v>
      </c>
      <c r="K41" s="58">
        <f t="shared" si="3"/>
        <v>1814461</v>
      </c>
      <c r="L41" s="58">
        <f t="shared" si="3"/>
        <v>3577734</v>
      </c>
      <c r="M41" s="58">
        <f t="shared" si="3"/>
        <v>669975</v>
      </c>
      <c r="N41" s="58">
        <f t="shared" si="3"/>
        <v>6062170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18966076</v>
      </c>
      <c r="X41" s="58">
        <f t="shared" si="3"/>
        <v>5789437</v>
      </c>
      <c r="Y41" s="58">
        <f t="shared" si="3"/>
        <v>13176639</v>
      </c>
      <c r="Z41" s="59">
        <f>+IF(X41&lt;&gt;0,+(Y41/X41)*100,0)</f>
        <v>227.59793396145426</v>
      </c>
      <c r="AA41" s="56">
        <f>SUM(AA37:AA40)</f>
        <v>5249051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15869754</v>
      </c>
      <c r="D43" s="64">
        <f>+D41-D42</f>
        <v>0</v>
      </c>
      <c r="E43" s="65">
        <f t="shared" si="4"/>
        <v>5251931</v>
      </c>
      <c r="F43" s="66">
        <f t="shared" si="4"/>
        <v>5249051</v>
      </c>
      <c r="G43" s="66">
        <f t="shared" si="4"/>
        <v>4456640</v>
      </c>
      <c r="H43" s="66">
        <f t="shared" si="4"/>
        <v>4512965</v>
      </c>
      <c r="I43" s="66">
        <f t="shared" si="4"/>
        <v>3934301</v>
      </c>
      <c r="J43" s="66">
        <f t="shared" si="4"/>
        <v>12903906</v>
      </c>
      <c r="K43" s="66">
        <f t="shared" si="4"/>
        <v>1814461</v>
      </c>
      <c r="L43" s="66">
        <f t="shared" si="4"/>
        <v>3577734</v>
      </c>
      <c r="M43" s="66">
        <f t="shared" si="4"/>
        <v>669975</v>
      </c>
      <c r="N43" s="66">
        <f t="shared" si="4"/>
        <v>6062170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18966076</v>
      </c>
      <c r="X43" s="66">
        <f t="shared" si="4"/>
        <v>5789437</v>
      </c>
      <c r="Y43" s="66">
        <f t="shared" si="4"/>
        <v>13176639</v>
      </c>
      <c r="Z43" s="67">
        <f>+IF(X43&lt;&gt;0,+(Y43/X43)*100,0)</f>
        <v>227.59793396145426</v>
      </c>
      <c r="AA43" s="64">
        <f>+AA41-AA42</f>
        <v>5249051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15869754</v>
      </c>
      <c r="D45" s="56">
        <f>SUM(D43:D44)</f>
        <v>0</v>
      </c>
      <c r="E45" s="57">
        <f t="shared" si="5"/>
        <v>5251931</v>
      </c>
      <c r="F45" s="58">
        <f t="shared" si="5"/>
        <v>5249051</v>
      </c>
      <c r="G45" s="58">
        <f t="shared" si="5"/>
        <v>4456640</v>
      </c>
      <c r="H45" s="58">
        <f t="shared" si="5"/>
        <v>4512965</v>
      </c>
      <c r="I45" s="58">
        <f t="shared" si="5"/>
        <v>3934301</v>
      </c>
      <c r="J45" s="58">
        <f t="shared" si="5"/>
        <v>12903906</v>
      </c>
      <c r="K45" s="58">
        <f t="shared" si="5"/>
        <v>1814461</v>
      </c>
      <c r="L45" s="58">
        <f t="shared" si="5"/>
        <v>3577734</v>
      </c>
      <c r="M45" s="58">
        <f t="shared" si="5"/>
        <v>669975</v>
      </c>
      <c r="N45" s="58">
        <f t="shared" si="5"/>
        <v>6062170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18966076</v>
      </c>
      <c r="X45" s="58">
        <f t="shared" si="5"/>
        <v>5789437</v>
      </c>
      <c r="Y45" s="58">
        <f t="shared" si="5"/>
        <v>13176639</v>
      </c>
      <c r="Z45" s="59">
        <f>+IF(X45&lt;&gt;0,+(Y45/X45)*100,0)</f>
        <v>227.59793396145426</v>
      </c>
      <c r="AA45" s="56">
        <f>SUM(AA43:AA44)</f>
        <v>5249051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15869754</v>
      </c>
      <c r="D47" s="71">
        <f>SUM(D45:D46)</f>
        <v>0</v>
      </c>
      <c r="E47" s="72">
        <f t="shared" si="6"/>
        <v>5251931</v>
      </c>
      <c r="F47" s="73">
        <f t="shared" si="6"/>
        <v>5249051</v>
      </c>
      <c r="G47" s="73">
        <f t="shared" si="6"/>
        <v>4456640</v>
      </c>
      <c r="H47" s="74">
        <f t="shared" si="6"/>
        <v>4512965</v>
      </c>
      <c r="I47" s="74">
        <f t="shared" si="6"/>
        <v>3934301</v>
      </c>
      <c r="J47" s="74">
        <f t="shared" si="6"/>
        <v>12903906</v>
      </c>
      <c r="K47" s="74">
        <f t="shared" si="6"/>
        <v>1814461</v>
      </c>
      <c r="L47" s="74">
        <f t="shared" si="6"/>
        <v>3577734</v>
      </c>
      <c r="M47" s="73">
        <f t="shared" si="6"/>
        <v>669975</v>
      </c>
      <c r="N47" s="73">
        <f t="shared" si="6"/>
        <v>6062170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18966076</v>
      </c>
      <c r="X47" s="74">
        <f t="shared" si="6"/>
        <v>5789437</v>
      </c>
      <c r="Y47" s="74">
        <f t="shared" si="6"/>
        <v>13176639</v>
      </c>
      <c r="Z47" s="75">
        <f>+IF(X47&lt;&gt;0,+(Y47/X47)*100,0)</f>
        <v>227.59793396145426</v>
      </c>
      <c r="AA47" s="76">
        <f>SUM(AA45:AA46)</f>
        <v>5249051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122717179</v>
      </c>
      <c r="D8" s="6"/>
      <c r="E8" s="7">
        <v>144325935</v>
      </c>
      <c r="F8" s="8">
        <v>144325935</v>
      </c>
      <c r="G8" s="8">
        <v>10690183</v>
      </c>
      <c r="H8" s="8">
        <v>10832609</v>
      </c>
      <c r="I8" s="8">
        <v>32530173</v>
      </c>
      <c r="J8" s="8">
        <v>54052965</v>
      </c>
      <c r="K8" s="8">
        <v>-10348608</v>
      </c>
      <c r="L8" s="8">
        <v>11034473</v>
      </c>
      <c r="M8" s="8">
        <v>28630416</v>
      </c>
      <c r="N8" s="8">
        <v>29316281</v>
      </c>
      <c r="O8" s="8"/>
      <c r="P8" s="8"/>
      <c r="Q8" s="8"/>
      <c r="R8" s="8"/>
      <c r="S8" s="8"/>
      <c r="T8" s="8"/>
      <c r="U8" s="8"/>
      <c r="V8" s="8"/>
      <c r="W8" s="8">
        <v>83369246</v>
      </c>
      <c r="X8" s="8">
        <v>72162964</v>
      </c>
      <c r="Y8" s="8">
        <v>11206282</v>
      </c>
      <c r="Z8" s="2">
        <v>15.529132090527767</v>
      </c>
      <c r="AA8" s="6">
        <v>144325935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21137</v>
      </c>
      <c r="D11" s="6"/>
      <c r="E11" s="7">
        <v>566000</v>
      </c>
      <c r="F11" s="8">
        <v>566000</v>
      </c>
      <c r="G11" s="8">
        <v>1605</v>
      </c>
      <c r="H11" s="8">
        <v>9941</v>
      </c>
      <c r="I11" s="8">
        <v>3744</v>
      </c>
      <c r="J11" s="8">
        <v>15290</v>
      </c>
      <c r="K11" s="8">
        <v>4815</v>
      </c>
      <c r="L11" s="8">
        <v>2140</v>
      </c>
      <c r="M11" s="8">
        <v>1070</v>
      </c>
      <c r="N11" s="8">
        <v>8025</v>
      </c>
      <c r="O11" s="8"/>
      <c r="P11" s="8"/>
      <c r="Q11" s="8"/>
      <c r="R11" s="8"/>
      <c r="S11" s="8"/>
      <c r="T11" s="8"/>
      <c r="U11" s="8"/>
      <c r="V11" s="8"/>
      <c r="W11" s="8">
        <v>23315</v>
      </c>
      <c r="X11" s="8">
        <v>283000</v>
      </c>
      <c r="Y11" s="8">
        <v>-259685</v>
      </c>
      <c r="Z11" s="2">
        <v>-91.761484098939931</v>
      </c>
      <c r="AA11" s="6">
        <v>566000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1112652</v>
      </c>
      <c r="D13" s="6"/>
      <c r="E13" s="7">
        <v>2248000</v>
      </c>
      <c r="F13" s="8">
        <v>2248000</v>
      </c>
      <c r="G13" s="8">
        <v>146463</v>
      </c>
      <c r="H13" s="8">
        <v>146276</v>
      </c>
      <c r="I13" s="8">
        <v>152489</v>
      </c>
      <c r="J13" s="8">
        <v>445228</v>
      </c>
      <c r="K13" s="8">
        <v>150415</v>
      </c>
      <c r="L13" s="8">
        <v>156302</v>
      </c>
      <c r="M13" s="8">
        <v>165112</v>
      </c>
      <c r="N13" s="8">
        <v>471829</v>
      </c>
      <c r="O13" s="8"/>
      <c r="P13" s="8"/>
      <c r="Q13" s="8"/>
      <c r="R13" s="8"/>
      <c r="S13" s="8"/>
      <c r="T13" s="8"/>
      <c r="U13" s="8"/>
      <c r="V13" s="8"/>
      <c r="W13" s="8">
        <v>917057</v>
      </c>
      <c r="X13" s="8">
        <v>1123998</v>
      </c>
      <c r="Y13" s="8">
        <v>-206941</v>
      </c>
      <c r="Z13" s="2">
        <v>-18.411153756501346</v>
      </c>
      <c r="AA13" s="6">
        <v>2248000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54257496</v>
      </c>
      <c r="D18" s="6"/>
      <c r="E18" s="7">
        <v>48356558</v>
      </c>
      <c r="F18" s="8">
        <v>48356558</v>
      </c>
      <c r="G18" s="8"/>
      <c r="H18" s="8"/>
      <c r="I18" s="8"/>
      <c r="J18" s="8"/>
      <c r="K18" s="8">
        <v>21443000</v>
      </c>
      <c r="L18" s="8"/>
      <c r="M18" s="8"/>
      <c r="N18" s="8">
        <v>21443000</v>
      </c>
      <c r="O18" s="8"/>
      <c r="P18" s="8"/>
      <c r="Q18" s="8"/>
      <c r="R18" s="8"/>
      <c r="S18" s="8"/>
      <c r="T18" s="8"/>
      <c r="U18" s="8"/>
      <c r="V18" s="8"/>
      <c r="W18" s="8">
        <v>21443000</v>
      </c>
      <c r="X18" s="8">
        <v>24087663</v>
      </c>
      <c r="Y18" s="8">
        <v>-2644663</v>
      </c>
      <c r="Z18" s="2">
        <v>-10.979325806741816</v>
      </c>
      <c r="AA18" s="6">
        <v>48356558</v>
      </c>
    </row>
    <row r="19" spans="1:27" ht="13.5" x14ac:dyDescent="0.25">
      <c r="A19" s="23" t="s">
        <v>46</v>
      </c>
      <c r="B19" s="29" t="s">
        <v>32</v>
      </c>
      <c r="C19" s="6">
        <v>18742</v>
      </c>
      <c r="D19" s="6"/>
      <c r="E19" s="7">
        <v>10000</v>
      </c>
      <c r="F19" s="26">
        <v>10000</v>
      </c>
      <c r="G19" s="26">
        <v>120</v>
      </c>
      <c r="H19" s="26">
        <v>120</v>
      </c>
      <c r="I19" s="26">
        <v>105</v>
      </c>
      <c r="J19" s="26">
        <v>345</v>
      </c>
      <c r="K19" s="26">
        <v>105</v>
      </c>
      <c r="L19" s="26">
        <v>105</v>
      </c>
      <c r="M19" s="26">
        <v>105</v>
      </c>
      <c r="N19" s="26">
        <v>315</v>
      </c>
      <c r="O19" s="26"/>
      <c r="P19" s="26"/>
      <c r="Q19" s="26"/>
      <c r="R19" s="26"/>
      <c r="S19" s="26"/>
      <c r="T19" s="26"/>
      <c r="U19" s="26"/>
      <c r="V19" s="26"/>
      <c r="W19" s="26">
        <v>660</v>
      </c>
      <c r="X19" s="26"/>
      <c r="Y19" s="26">
        <v>660</v>
      </c>
      <c r="Z19" s="27"/>
      <c r="AA19" s="28">
        <v>10000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178127206</v>
      </c>
      <c r="D21" s="33">
        <f t="shared" si="0"/>
        <v>0</v>
      </c>
      <c r="E21" s="34">
        <f t="shared" si="0"/>
        <v>195506493</v>
      </c>
      <c r="F21" s="35">
        <f t="shared" si="0"/>
        <v>195506493</v>
      </c>
      <c r="G21" s="35">
        <f t="shared" si="0"/>
        <v>10838371</v>
      </c>
      <c r="H21" s="35">
        <f t="shared" si="0"/>
        <v>10988946</v>
      </c>
      <c r="I21" s="35">
        <f t="shared" si="0"/>
        <v>32686511</v>
      </c>
      <c r="J21" s="35">
        <f t="shared" si="0"/>
        <v>54513828</v>
      </c>
      <c r="K21" s="35">
        <f t="shared" si="0"/>
        <v>11249727</v>
      </c>
      <c r="L21" s="35">
        <f t="shared" si="0"/>
        <v>11193020</v>
      </c>
      <c r="M21" s="35">
        <f t="shared" si="0"/>
        <v>28796703</v>
      </c>
      <c r="N21" s="35">
        <f t="shared" si="0"/>
        <v>51239450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105753278</v>
      </c>
      <c r="X21" s="35">
        <f t="shared" si="0"/>
        <v>97657625</v>
      </c>
      <c r="Y21" s="35">
        <f t="shared" si="0"/>
        <v>8095653</v>
      </c>
      <c r="Z21" s="36">
        <f>+IF(X21&lt;&gt;0,+(Y21/X21)*100,0)</f>
        <v>8.2898319511661285</v>
      </c>
      <c r="AA21" s="33">
        <f>SUM(AA5:AA20)</f>
        <v>195506493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64260476</v>
      </c>
      <c r="D24" s="6"/>
      <c r="E24" s="7">
        <v>69120160</v>
      </c>
      <c r="F24" s="8">
        <v>69120160</v>
      </c>
      <c r="G24" s="8">
        <v>4050086</v>
      </c>
      <c r="H24" s="8">
        <v>4976761</v>
      </c>
      <c r="I24" s="8">
        <v>5144864</v>
      </c>
      <c r="J24" s="8">
        <v>14171711</v>
      </c>
      <c r="K24" s="8">
        <v>5671292</v>
      </c>
      <c r="L24" s="8">
        <v>8241774</v>
      </c>
      <c r="M24" s="8">
        <v>5989603</v>
      </c>
      <c r="N24" s="8">
        <v>19902669</v>
      </c>
      <c r="O24" s="8"/>
      <c r="P24" s="8"/>
      <c r="Q24" s="8"/>
      <c r="R24" s="8"/>
      <c r="S24" s="8"/>
      <c r="T24" s="8"/>
      <c r="U24" s="8"/>
      <c r="V24" s="8"/>
      <c r="W24" s="8">
        <v>34074380</v>
      </c>
      <c r="X24" s="8">
        <v>33700698</v>
      </c>
      <c r="Y24" s="8">
        <v>373682</v>
      </c>
      <c r="Z24" s="2">
        <v>1.1088256985063039</v>
      </c>
      <c r="AA24" s="6">
        <v>69120160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12127935</v>
      </c>
      <c r="D26" s="6"/>
      <c r="E26" s="7">
        <v>5773000</v>
      </c>
      <c r="F26" s="8">
        <v>5773000</v>
      </c>
      <c r="G26" s="8"/>
      <c r="H26" s="8">
        <v>584996</v>
      </c>
      <c r="I26" s="8">
        <v>341250</v>
      </c>
      <c r="J26" s="8">
        <v>926246</v>
      </c>
      <c r="K26" s="8">
        <v>99463</v>
      </c>
      <c r="L26" s="8">
        <v>224415</v>
      </c>
      <c r="M26" s="8">
        <v>304308</v>
      </c>
      <c r="N26" s="8">
        <v>628186</v>
      </c>
      <c r="O26" s="8"/>
      <c r="P26" s="8"/>
      <c r="Q26" s="8"/>
      <c r="R26" s="8"/>
      <c r="S26" s="8"/>
      <c r="T26" s="8"/>
      <c r="U26" s="8"/>
      <c r="V26" s="8"/>
      <c r="W26" s="8">
        <v>1554432</v>
      </c>
      <c r="X26" s="8">
        <v>2886498</v>
      </c>
      <c r="Y26" s="8">
        <v>-1332066</v>
      </c>
      <c r="Z26" s="2">
        <v>-46.1481698584236</v>
      </c>
      <c r="AA26" s="6">
        <v>5773000</v>
      </c>
    </row>
    <row r="27" spans="1:27" ht="13.5" x14ac:dyDescent="0.25">
      <c r="A27" s="25" t="s">
        <v>53</v>
      </c>
      <c r="B27" s="24" t="s">
        <v>32</v>
      </c>
      <c r="C27" s="6">
        <v>55031056</v>
      </c>
      <c r="D27" s="6"/>
      <c r="E27" s="7">
        <v>54428715</v>
      </c>
      <c r="F27" s="8">
        <v>54428715</v>
      </c>
      <c r="G27" s="8">
        <v>4535728</v>
      </c>
      <c r="H27" s="8">
        <v>4535728</v>
      </c>
      <c r="I27" s="8">
        <v>4535728</v>
      </c>
      <c r="J27" s="8">
        <v>13607184</v>
      </c>
      <c r="K27" s="8">
        <v>4535728</v>
      </c>
      <c r="L27" s="8">
        <v>4535728</v>
      </c>
      <c r="M27" s="8">
        <v>4535728</v>
      </c>
      <c r="N27" s="8">
        <v>13607184</v>
      </c>
      <c r="O27" s="8"/>
      <c r="P27" s="8"/>
      <c r="Q27" s="8"/>
      <c r="R27" s="8"/>
      <c r="S27" s="8"/>
      <c r="T27" s="8"/>
      <c r="U27" s="8"/>
      <c r="V27" s="8"/>
      <c r="W27" s="8">
        <v>27214368</v>
      </c>
      <c r="X27" s="8">
        <v>27214368</v>
      </c>
      <c r="Y27" s="8"/>
      <c r="Z27" s="2"/>
      <c r="AA27" s="6">
        <v>54428715</v>
      </c>
    </row>
    <row r="28" spans="1:27" ht="13.5" x14ac:dyDescent="0.25">
      <c r="A28" s="25" t="s">
        <v>54</v>
      </c>
      <c r="B28" s="24" t="s">
        <v>32</v>
      </c>
      <c r="C28" s="6">
        <v>5821225</v>
      </c>
      <c r="D28" s="6"/>
      <c r="E28" s="7">
        <v>4757087</v>
      </c>
      <c r="F28" s="8">
        <v>4757087</v>
      </c>
      <c r="G28" s="8"/>
      <c r="H28" s="8"/>
      <c r="I28" s="8"/>
      <c r="J28" s="8"/>
      <c r="K28" s="8"/>
      <c r="L28" s="8"/>
      <c r="M28" s="8">
        <v>3755955</v>
      </c>
      <c r="N28" s="8">
        <v>3755955</v>
      </c>
      <c r="O28" s="8"/>
      <c r="P28" s="8"/>
      <c r="Q28" s="8"/>
      <c r="R28" s="8"/>
      <c r="S28" s="8"/>
      <c r="T28" s="8"/>
      <c r="U28" s="8"/>
      <c r="V28" s="8"/>
      <c r="W28" s="8">
        <v>3755955</v>
      </c>
      <c r="X28" s="8">
        <v>2480782</v>
      </c>
      <c r="Y28" s="8">
        <v>1275173</v>
      </c>
      <c r="Z28" s="2">
        <v>51.402057899484923</v>
      </c>
      <c r="AA28" s="6">
        <v>4757087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12515696</v>
      </c>
      <c r="D30" s="6"/>
      <c r="E30" s="7">
        <v>20034812</v>
      </c>
      <c r="F30" s="8">
        <v>20034812</v>
      </c>
      <c r="G30" s="8">
        <v>285208</v>
      </c>
      <c r="H30" s="8">
        <v>287208</v>
      </c>
      <c r="I30" s="8">
        <v>1194827</v>
      </c>
      <c r="J30" s="8">
        <v>1767243</v>
      </c>
      <c r="K30" s="8">
        <v>2234584</v>
      </c>
      <c r="L30" s="8">
        <v>2139176</v>
      </c>
      <c r="M30" s="8">
        <v>2484225</v>
      </c>
      <c r="N30" s="8">
        <v>6857985</v>
      </c>
      <c r="O30" s="8"/>
      <c r="P30" s="8"/>
      <c r="Q30" s="8"/>
      <c r="R30" s="8"/>
      <c r="S30" s="8"/>
      <c r="T30" s="8"/>
      <c r="U30" s="8"/>
      <c r="V30" s="8"/>
      <c r="W30" s="8">
        <v>8625228</v>
      </c>
      <c r="X30" s="8">
        <v>10017378</v>
      </c>
      <c r="Y30" s="8">
        <v>-1392150</v>
      </c>
      <c r="Z30" s="2">
        <v>-13.897349186583554</v>
      </c>
      <c r="AA30" s="6">
        <v>20034812</v>
      </c>
    </row>
    <row r="31" spans="1:27" ht="13.5" x14ac:dyDescent="0.25">
      <c r="A31" s="25" t="s">
        <v>57</v>
      </c>
      <c r="B31" s="24" t="s">
        <v>32</v>
      </c>
      <c r="C31" s="6">
        <v>44807280</v>
      </c>
      <c r="D31" s="6"/>
      <c r="E31" s="7">
        <v>40263242</v>
      </c>
      <c r="F31" s="8">
        <v>40313242</v>
      </c>
      <c r="G31" s="8">
        <v>2639328</v>
      </c>
      <c r="H31" s="8">
        <v>3618651</v>
      </c>
      <c r="I31" s="8">
        <v>4850954</v>
      </c>
      <c r="J31" s="8">
        <v>11108933</v>
      </c>
      <c r="K31" s="8">
        <v>5383445</v>
      </c>
      <c r="L31" s="8">
        <v>4899829</v>
      </c>
      <c r="M31" s="8">
        <v>3375079</v>
      </c>
      <c r="N31" s="8">
        <v>13658353</v>
      </c>
      <c r="O31" s="8"/>
      <c r="P31" s="8"/>
      <c r="Q31" s="8"/>
      <c r="R31" s="8"/>
      <c r="S31" s="8"/>
      <c r="T31" s="8"/>
      <c r="U31" s="8"/>
      <c r="V31" s="8"/>
      <c r="W31" s="8">
        <v>24767286</v>
      </c>
      <c r="X31" s="8">
        <v>20156564</v>
      </c>
      <c r="Y31" s="8">
        <v>4610722</v>
      </c>
      <c r="Z31" s="2">
        <v>22.874543498584384</v>
      </c>
      <c r="AA31" s="6">
        <v>40313242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5996745</v>
      </c>
      <c r="D33" s="6"/>
      <c r="E33" s="7">
        <v>5708719</v>
      </c>
      <c r="F33" s="8">
        <v>5508719</v>
      </c>
      <c r="G33" s="8">
        <v>340397</v>
      </c>
      <c r="H33" s="8">
        <v>255211</v>
      </c>
      <c r="I33" s="8">
        <v>328838</v>
      </c>
      <c r="J33" s="8">
        <v>924446</v>
      </c>
      <c r="K33" s="8">
        <v>385865</v>
      </c>
      <c r="L33" s="8">
        <v>1281343</v>
      </c>
      <c r="M33" s="8">
        <v>638175</v>
      </c>
      <c r="N33" s="8">
        <v>2305383</v>
      </c>
      <c r="O33" s="8"/>
      <c r="P33" s="8"/>
      <c r="Q33" s="8"/>
      <c r="R33" s="8"/>
      <c r="S33" s="8"/>
      <c r="T33" s="8"/>
      <c r="U33" s="8"/>
      <c r="V33" s="8"/>
      <c r="W33" s="8">
        <v>3229829</v>
      </c>
      <c r="X33" s="8">
        <v>2754330</v>
      </c>
      <c r="Y33" s="8">
        <v>475499</v>
      </c>
      <c r="Z33" s="2">
        <v>17.263690262241635</v>
      </c>
      <c r="AA33" s="6">
        <v>5508719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200560413</v>
      </c>
      <c r="D35" s="33">
        <f>SUM(D24:D34)</f>
        <v>0</v>
      </c>
      <c r="E35" s="34">
        <f t="shared" si="1"/>
        <v>200085735</v>
      </c>
      <c r="F35" s="35">
        <f t="shared" si="1"/>
        <v>199935735</v>
      </c>
      <c r="G35" s="35">
        <f t="shared" si="1"/>
        <v>11850747</v>
      </c>
      <c r="H35" s="35">
        <f t="shared" si="1"/>
        <v>14258555</v>
      </c>
      <c r="I35" s="35">
        <f t="shared" si="1"/>
        <v>16396461</v>
      </c>
      <c r="J35" s="35">
        <f t="shared" si="1"/>
        <v>42505763</v>
      </c>
      <c r="K35" s="35">
        <f t="shared" si="1"/>
        <v>18310377</v>
      </c>
      <c r="L35" s="35">
        <f t="shared" si="1"/>
        <v>21322265</v>
      </c>
      <c r="M35" s="35">
        <f t="shared" si="1"/>
        <v>21083073</v>
      </c>
      <c r="N35" s="35">
        <f t="shared" si="1"/>
        <v>60715715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103221478</v>
      </c>
      <c r="X35" s="35">
        <f t="shared" si="1"/>
        <v>99210618</v>
      </c>
      <c r="Y35" s="35">
        <f t="shared" si="1"/>
        <v>4010860</v>
      </c>
      <c r="Z35" s="36">
        <f>+IF(X35&lt;&gt;0,+(Y35/X35)*100,0)</f>
        <v>4.0427729217451303</v>
      </c>
      <c r="AA35" s="33">
        <f>SUM(AA24:AA34)</f>
        <v>199935735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-22433207</v>
      </c>
      <c r="D37" s="46">
        <f>+D21-D35</f>
        <v>0</v>
      </c>
      <c r="E37" s="47">
        <f t="shared" si="2"/>
        <v>-4579242</v>
      </c>
      <c r="F37" s="48">
        <f t="shared" si="2"/>
        <v>-4429242</v>
      </c>
      <c r="G37" s="48">
        <f t="shared" si="2"/>
        <v>-1012376</v>
      </c>
      <c r="H37" s="48">
        <f t="shared" si="2"/>
        <v>-3269609</v>
      </c>
      <c r="I37" s="48">
        <f t="shared" si="2"/>
        <v>16290050</v>
      </c>
      <c r="J37" s="48">
        <f t="shared" si="2"/>
        <v>12008065</v>
      </c>
      <c r="K37" s="48">
        <f t="shared" si="2"/>
        <v>-7060650</v>
      </c>
      <c r="L37" s="48">
        <f t="shared" si="2"/>
        <v>-10129245</v>
      </c>
      <c r="M37" s="48">
        <f t="shared" si="2"/>
        <v>7713630</v>
      </c>
      <c r="N37" s="48">
        <f t="shared" si="2"/>
        <v>-9476265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2531800</v>
      </c>
      <c r="X37" s="48">
        <f>IF(F21=F35,0,X21-X35)</f>
        <v>-1552993</v>
      </c>
      <c r="Y37" s="48">
        <f t="shared" si="2"/>
        <v>4084793</v>
      </c>
      <c r="Z37" s="49">
        <f>+IF(X37&lt;&gt;0,+(Y37/X37)*100,0)</f>
        <v>-263.02713534446065</v>
      </c>
      <c r="AA37" s="46">
        <f>+AA21-AA35</f>
        <v>-4429242</v>
      </c>
    </row>
    <row r="38" spans="1:27" ht="23.1" customHeight="1" x14ac:dyDescent="0.25">
      <c r="A38" s="50" t="s">
        <v>62</v>
      </c>
      <c r="B38" s="29" t="s">
        <v>32</v>
      </c>
      <c r="C38" s="6">
        <v>4432473</v>
      </c>
      <c r="D38" s="6"/>
      <c r="E38" s="7">
        <v>27778250</v>
      </c>
      <c r="F38" s="8">
        <v>73231668</v>
      </c>
      <c r="G38" s="8"/>
      <c r="H38" s="8">
        <v>1076276</v>
      </c>
      <c r="I38" s="8"/>
      <c r="J38" s="8">
        <v>1076276</v>
      </c>
      <c r="K38" s="8">
        <v>1520009</v>
      </c>
      <c r="L38" s="8">
        <v>3763165</v>
      </c>
      <c r="M38" s="8">
        <v>3466016</v>
      </c>
      <c r="N38" s="8">
        <v>8749190</v>
      </c>
      <c r="O38" s="8"/>
      <c r="P38" s="8"/>
      <c r="Q38" s="8"/>
      <c r="R38" s="8"/>
      <c r="S38" s="8"/>
      <c r="T38" s="8"/>
      <c r="U38" s="8"/>
      <c r="V38" s="8"/>
      <c r="W38" s="8">
        <v>9825466</v>
      </c>
      <c r="X38" s="8">
        <v>20215834</v>
      </c>
      <c r="Y38" s="8">
        <v>-10390368</v>
      </c>
      <c r="Z38" s="2">
        <v>-51.39717708406193</v>
      </c>
      <c r="AA38" s="6">
        <v>73231668</v>
      </c>
    </row>
    <row r="39" spans="1:27" ht="57" customHeight="1" x14ac:dyDescent="0.25">
      <c r="A39" s="50" t="s">
        <v>63</v>
      </c>
      <c r="B39" s="29" t="s">
        <v>32</v>
      </c>
      <c r="C39" s="28">
        <v>9799009</v>
      </c>
      <c r="D39" s="28"/>
      <c r="E39" s="7">
        <v>5991000</v>
      </c>
      <c r="F39" s="26">
        <v>5991000</v>
      </c>
      <c r="G39" s="26">
        <v>753389</v>
      </c>
      <c r="H39" s="26">
        <v>245722</v>
      </c>
      <c r="I39" s="26">
        <v>1172195</v>
      </c>
      <c r="J39" s="26">
        <v>2171306</v>
      </c>
      <c r="K39" s="26">
        <v>648801</v>
      </c>
      <c r="L39" s="26">
        <v>322224</v>
      </c>
      <c r="M39" s="26">
        <v>207973</v>
      </c>
      <c r="N39" s="26">
        <v>1178998</v>
      </c>
      <c r="O39" s="26"/>
      <c r="P39" s="26"/>
      <c r="Q39" s="26"/>
      <c r="R39" s="26"/>
      <c r="S39" s="26"/>
      <c r="T39" s="26"/>
      <c r="U39" s="26"/>
      <c r="V39" s="26"/>
      <c r="W39" s="26">
        <v>3350304</v>
      </c>
      <c r="X39" s="26">
        <v>2995500</v>
      </c>
      <c r="Y39" s="26">
        <v>354804</v>
      </c>
      <c r="Z39" s="27">
        <v>11.844566850275413</v>
      </c>
      <c r="AA39" s="28">
        <v>5991000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-8201725</v>
      </c>
      <c r="D41" s="56">
        <f>SUM(D37:D40)</f>
        <v>0</v>
      </c>
      <c r="E41" s="57">
        <f t="shared" si="3"/>
        <v>29190008</v>
      </c>
      <c r="F41" s="58">
        <f t="shared" si="3"/>
        <v>74793426</v>
      </c>
      <c r="G41" s="58">
        <f t="shared" si="3"/>
        <v>-258987</v>
      </c>
      <c r="H41" s="58">
        <f t="shared" si="3"/>
        <v>-1947611</v>
      </c>
      <c r="I41" s="58">
        <f t="shared" si="3"/>
        <v>17462245</v>
      </c>
      <c r="J41" s="58">
        <f t="shared" si="3"/>
        <v>15255647</v>
      </c>
      <c r="K41" s="58">
        <f t="shared" si="3"/>
        <v>-4891840</v>
      </c>
      <c r="L41" s="58">
        <f t="shared" si="3"/>
        <v>-6043856</v>
      </c>
      <c r="M41" s="58">
        <f t="shared" si="3"/>
        <v>11387619</v>
      </c>
      <c r="N41" s="58">
        <f t="shared" si="3"/>
        <v>451923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15707570</v>
      </c>
      <c r="X41" s="58">
        <f t="shared" si="3"/>
        <v>21658341</v>
      </c>
      <c r="Y41" s="58">
        <f t="shared" si="3"/>
        <v>-5950771</v>
      </c>
      <c r="Z41" s="59">
        <f>+IF(X41&lt;&gt;0,+(Y41/X41)*100,0)</f>
        <v>-27.475654760445412</v>
      </c>
      <c r="AA41" s="56">
        <f>SUM(AA37:AA40)</f>
        <v>74793426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-8201725</v>
      </c>
      <c r="D43" s="64">
        <f>+D41-D42</f>
        <v>0</v>
      </c>
      <c r="E43" s="65">
        <f t="shared" si="4"/>
        <v>29190008</v>
      </c>
      <c r="F43" s="66">
        <f t="shared" si="4"/>
        <v>74793426</v>
      </c>
      <c r="G43" s="66">
        <f t="shared" si="4"/>
        <v>-258987</v>
      </c>
      <c r="H43" s="66">
        <f t="shared" si="4"/>
        <v>-1947611</v>
      </c>
      <c r="I43" s="66">
        <f t="shared" si="4"/>
        <v>17462245</v>
      </c>
      <c r="J43" s="66">
        <f t="shared" si="4"/>
        <v>15255647</v>
      </c>
      <c r="K43" s="66">
        <f t="shared" si="4"/>
        <v>-4891840</v>
      </c>
      <c r="L43" s="66">
        <f t="shared" si="4"/>
        <v>-6043856</v>
      </c>
      <c r="M43" s="66">
        <f t="shared" si="4"/>
        <v>11387619</v>
      </c>
      <c r="N43" s="66">
        <f t="shared" si="4"/>
        <v>451923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15707570</v>
      </c>
      <c r="X43" s="66">
        <f t="shared" si="4"/>
        <v>21658341</v>
      </c>
      <c r="Y43" s="66">
        <f t="shared" si="4"/>
        <v>-5950771</v>
      </c>
      <c r="Z43" s="67">
        <f>+IF(X43&lt;&gt;0,+(Y43/X43)*100,0)</f>
        <v>-27.475654760445412</v>
      </c>
      <c r="AA43" s="64">
        <f>+AA41-AA42</f>
        <v>74793426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-8201725</v>
      </c>
      <c r="D45" s="56">
        <f>SUM(D43:D44)</f>
        <v>0</v>
      </c>
      <c r="E45" s="57">
        <f t="shared" si="5"/>
        <v>29190008</v>
      </c>
      <c r="F45" s="58">
        <f t="shared" si="5"/>
        <v>74793426</v>
      </c>
      <c r="G45" s="58">
        <f t="shared" si="5"/>
        <v>-258987</v>
      </c>
      <c r="H45" s="58">
        <f t="shared" si="5"/>
        <v>-1947611</v>
      </c>
      <c r="I45" s="58">
        <f t="shared" si="5"/>
        <v>17462245</v>
      </c>
      <c r="J45" s="58">
        <f t="shared" si="5"/>
        <v>15255647</v>
      </c>
      <c r="K45" s="58">
        <f t="shared" si="5"/>
        <v>-4891840</v>
      </c>
      <c r="L45" s="58">
        <f t="shared" si="5"/>
        <v>-6043856</v>
      </c>
      <c r="M45" s="58">
        <f t="shared" si="5"/>
        <v>11387619</v>
      </c>
      <c r="N45" s="58">
        <f t="shared" si="5"/>
        <v>451923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15707570</v>
      </c>
      <c r="X45" s="58">
        <f t="shared" si="5"/>
        <v>21658341</v>
      </c>
      <c r="Y45" s="58">
        <f t="shared" si="5"/>
        <v>-5950771</v>
      </c>
      <c r="Z45" s="59">
        <f>+IF(X45&lt;&gt;0,+(Y45/X45)*100,0)</f>
        <v>-27.475654760445412</v>
      </c>
      <c r="AA45" s="56">
        <f>SUM(AA43:AA44)</f>
        <v>74793426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-8201725</v>
      </c>
      <c r="D47" s="71">
        <f>SUM(D45:D46)</f>
        <v>0</v>
      </c>
      <c r="E47" s="72">
        <f t="shared" si="6"/>
        <v>29190008</v>
      </c>
      <c r="F47" s="73">
        <f t="shared" si="6"/>
        <v>74793426</v>
      </c>
      <c r="G47" s="73">
        <f t="shared" si="6"/>
        <v>-258987</v>
      </c>
      <c r="H47" s="74">
        <f t="shared" si="6"/>
        <v>-1947611</v>
      </c>
      <c r="I47" s="74">
        <f t="shared" si="6"/>
        <v>17462245</v>
      </c>
      <c r="J47" s="74">
        <f t="shared" si="6"/>
        <v>15255647</v>
      </c>
      <c r="K47" s="74">
        <f t="shared" si="6"/>
        <v>-4891840</v>
      </c>
      <c r="L47" s="74">
        <f t="shared" si="6"/>
        <v>-6043856</v>
      </c>
      <c r="M47" s="73">
        <f t="shared" si="6"/>
        <v>11387619</v>
      </c>
      <c r="N47" s="73">
        <f t="shared" si="6"/>
        <v>451923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15707570</v>
      </c>
      <c r="X47" s="74">
        <f t="shared" si="6"/>
        <v>21658341</v>
      </c>
      <c r="Y47" s="74">
        <f t="shared" si="6"/>
        <v>-5950771</v>
      </c>
      <c r="Z47" s="75">
        <f>+IF(X47&lt;&gt;0,+(Y47/X47)*100,0)</f>
        <v>-27.475654760445412</v>
      </c>
      <c r="AA47" s="76">
        <f>SUM(AA45:AA46)</f>
        <v>74793426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36028025</v>
      </c>
      <c r="D8" s="6"/>
      <c r="E8" s="7">
        <v>38437600</v>
      </c>
      <c r="F8" s="8">
        <v>38437600</v>
      </c>
      <c r="G8" s="8">
        <v>37651423</v>
      </c>
      <c r="H8" s="8">
        <v>-32418</v>
      </c>
      <c r="I8" s="8">
        <v>139817</v>
      </c>
      <c r="J8" s="8">
        <v>37758822</v>
      </c>
      <c r="K8" s="8">
        <v>3873</v>
      </c>
      <c r="L8" s="8">
        <v>16891</v>
      </c>
      <c r="M8" s="8">
        <v>9330</v>
      </c>
      <c r="N8" s="8">
        <v>30094</v>
      </c>
      <c r="O8" s="8"/>
      <c r="P8" s="8"/>
      <c r="Q8" s="8"/>
      <c r="R8" s="8"/>
      <c r="S8" s="8"/>
      <c r="T8" s="8"/>
      <c r="U8" s="8"/>
      <c r="V8" s="8"/>
      <c r="W8" s="8">
        <v>37788916</v>
      </c>
      <c r="X8" s="8">
        <v>19218798</v>
      </c>
      <c r="Y8" s="8">
        <v>18570118</v>
      </c>
      <c r="Z8" s="2">
        <v>96.624762901405177</v>
      </c>
      <c r="AA8" s="6">
        <v>38437600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341727</v>
      </c>
      <c r="D13" s="6"/>
      <c r="E13" s="7">
        <v>317600</v>
      </c>
      <c r="F13" s="8">
        <v>317600</v>
      </c>
      <c r="G13" s="8">
        <v>47387</v>
      </c>
      <c r="H13" s="8">
        <v>49001</v>
      </c>
      <c r="I13" s="8">
        <v>43158</v>
      </c>
      <c r="J13" s="8">
        <v>139546</v>
      </c>
      <c r="K13" s="8">
        <v>41341</v>
      </c>
      <c r="L13" s="8">
        <v>43009</v>
      </c>
      <c r="M13" s="8">
        <v>44375</v>
      </c>
      <c r="N13" s="8">
        <v>128725</v>
      </c>
      <c r="O13" s="8"/>
      <c r="P13" s="8"/>
      <c r="Q13" s="8"/>
      <c r="R13" s="8"/>
      <c r="S13" s="8"/>
      <c r="T13" s="8"/>
      <c r="U13" s="8"/>
      <c r="V13" s="8"/>
      <c r="W13" s="8">
        <v>268271</v>
      </c>
      <c r="X13" s="8">
        <v>158802</v>
      </c>
      <c r="Y13" s="8">
        <v>109469</v>
      </c>
      <c r="Z13" s="2">
        <v>68.934270349239938</v>
      </c>
      <c r="AA13" s="6">
        <v>317600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9428160</v>
      </c>
      <c r="D18" s="6"/>
      <c r="E18" s="7">
        <v>8500300</v>
      </c>
      <c r="F18" s="8">
        <v>8500300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4250148</v>
      </c>
      <c r="Y18" s="8">
        <v>-4250148</v>
      </c>
      <c r="Z18" s="2">
        <v>-100</v>
      </c>
      <c r="AA18" s="6">
        <v>8500300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45797912</v>
      </c>
      <c r="D21" s="33">
        <f t="shared" si="0"/>
        <v>0</v>
      </c>
      <c r="E21" s="34">
        <f t="shared" si="0"/>
        <v>47255500</v>
      </c>
      <c r="F21" s="35">
        <f t="shared" si="0"/>
        <v>47255500</v>
      </c>
      <c r="G21" s="35">
        <f t="shared" si="0"/>
        <v>37698810</v>
      </c>
      <c r="H21" s="35">
        <f t="shared" si="0"/>
        <v>16583</v>
      </c>
      <c r="I21" s="35">
        <f t="shared" si="0"/>
        <v>182975</v>
      </c>
      <c r="J21" s="35">
        <f t="shared" si="0"/>
        <v>37898368</v>
      </c>
      <c r="K21" s="35">
        <f t="shared" si="0"/>
        <v>45214</v>
      </c>
      <c r="L21" s="35">
        <f t="shared" si="0"/>
        <v>59900</v>
      </c>
      <c r="M21" s="35">
        <f t="shared" si="0"/>
        <v>53705</v>
      </c>
      <c r="N21" s="35">
        <f t="shared" si="0"/>
        <v>158819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38057187</v>
      </c>
      <c r="X21" s="35">
        <f t="shared" si="0"/>
        <v>23627748</v>
      </c>
      <c r="Y21" s="35">
        <f t="shared" si="0"/>
        <v>14429439</v>
      </c>
      <c r="Z21" s="36">
        <f>+IF(X21&lt;&gt;0,+(Y21/X21)*100,0)</f>
        <v>61.069886982034852</v>
      </c>
      <c r="AA21" s="33">
        <f>SUM(AA5:AA20)</f>
        <v>47255500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16890005</v>
      </c>
      <c r="D24" s="6"/>
      <c r="E24" s="7">
        <v>15959700</v>
      </c>
      <c r="F24" s="8">
        <v>15959700</v>
      </c>
      <c r="G24" s="8">
        <v>1336299</v>
      </c>
      <c r="H24" s="8">
        <v>1091142</v>
      </c>
      <c r="I24" s="8">
        <v>1336285</v>
      </c>
      <c r="J24" s="8">
        <v>3763726</v>
      </c>
      <c r="K24" s="8">
        <v>1456870</v>
      </c>
      <c r="L24" s="8">
        <v>2059132</v>
      </c>
      <c r="M24" s="8">
        <v>1541683</v>
      </c>
      <c r="N24" s="8">
        <v>5057685</v>
      </c>
      <c r="O24" s="8"/>
      <c r="P24" s="8"/>
      <c r="Q24" s="8"/>
      <c r="R24" s="8"/>
      <c r="S24" s="8"/>
      <c r="T24" s="8"/>
      <c r="U24" s="8"/>
      <c r="V24" s="8"/>
      <c r="W24" s="8">
        <v>8821411</v>
      </c>
      <c r="X24" s="8">
        <v>7979844</v>
      </c>
      <c r="Y24" s="8">
        <v>841567</v>
      </c>
      <c r="Z24" s="2">
        <v>10.5461585464578</v>
      </c>
      <c r="AA24" s="6">
        <v>15959700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3105652</v>
      </c>
      <c r="D26" s="6"/>
      <c r="E26" s="7">
        <v>1500000</v>
      </c>
      <c r="F26" s="8">
        <v>1500000</v>
      </c>
      <c r="G26" s="8">
        <v>236941</v>
      </c>
      <c r="H26" s="8">
        <v>151490</v>
      </c>
      <c r="I26" s="8">
        <v>134665</v>
      </c>
      <c r="J26" s="8">
        <v>523096</v>
      </c>
      <c r="K26" s="8">
        <v>718637</v>
      </c>
      <c r="L26" s="8">
        <v>111260</v>
      </c>
      <c r="M26" s="8">
        <v>107118</v>
      </c>
      <c r="N26" s="8">
        <v>937015</v>
      </c>
      <c r="O26" s="8"/>
      <c r="P26" s="8"/>
      <c r="Q26" s="8"/>
      <c r="R26" s="8"/>
      <c r="S26" s="8"/>
      <c r="T26" s="8"/>
      <c r="U26" s="8"/>
      <c r="V26" s="8"/>
      <c r="W26" s="8">
        <v>1460111</v>
      </c>
      <c r="X26" s="8">
        <v>750000</v>
      </c>
      <c r="Y26" s="8">
        <v>710111</v>
      </c>
      <c r="Z26" s="2">
        <v>94.681466666666665</v>
      </c>
      <c r="AA26" s="6">
        <v>1500000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4191000</v>
      </c>
      <c r="F27" s="8">
        <v>4191000</v>
      </c>
      <c r="G27" s="8">
        <v>349250</v>
      </c>
      <c r="H27" s="8">
        <v>349250</v>
      </c>
      <c r="I27" s="8">
        <v>349250</v>
      </c>
      <c r="J27" s="8">
        <v>1047750</v>
      </c>
      <c r="K27" s="8">
        <v>349250</v>
      </c>
      <c r="L27" s="8">
        <v>349250</v>
      </c>
      <c r="M27" s="8"/>
      <c r="N27" s="8">
        <v>698500</v>
      </c>
      <c r="O27" s="8"/>
      <c r="P27" s="8"/>
      <c r="Q27" s="8"/>
      <c r="R27" s="8"/>
      <c r="S27" s="8"/>
      <c r="T27" s="8"/>
      <c r="U27" s="8"/>
      <c r="V27" s="8"/>
      <c r="W27" s="8">
        <v>1746250</v>
      </c>
      <c r="X27" s="8">
        <v>2095500</v>
      </c>
      <c r="Y27" s="8">
        <v>-349250</v>
      </c>
      <c r="Z27" s="2">
        <v>-16.666666666666664</v>
      </c>
      <c r="AA27" s="6">
        <v>4191000</v>
      </c>
    </row>
    <row r="28" spans="1:27" ht="13.5" x14ac:dyDescent="0.25">
      <c r="A28" s="25" t="s">
        <v>54</v>
      </c>
      <c r="B28" s="24" t="s">
        <v>32</v>
      </c>
      <c r="C28" s="6">
        <v>-16553</v>
      </c>
      <c r="D28" s="6"/>
      <c r="E28" s="7">
        <v>264500</v>
      </c>
      <c r="F28" s="8">
        <v>264500</v>
      </c>
      <c r="G28" s="8">
        <v>46883</v>
      </c>
      <c r="H28" s="8">
        <v>41013</v>
      </c>
      <c r="I28" s="8">
        <v>11821</v>
      </c>
      <c r="J28" s="8">
        <v>99717</v>
      </c>
      <c r="K28" s="8">
        <v>87936</v>
      </c>
      <c r="L28" s="8">
        <v>46923</v>
      </c>
      <c r="M28" s="8"/>
      <c r="N28" s="8">
        <v>134859</v>
      </c>
      <c r="O28" s="8"/>
      <c r="P28" s="8"/>
      <c r="Q28" s="8"/>
      <c r="R28" s="8"/>
      <c r="S28" s="8"/>
      <c r="T28" s="8"/>
      <c r="U28" s="8"/>
      <c r="V28" s="8"/>
      <c r="W28" s="8">
        <v>234576</v>
      </c>
      <c r="X28" s="8">
        <v>132252</v>
      </c>
      <c r="Y28" s="8">
        <v>102324</v>
      </c>
      <c r="Z28" s="2">
        <v>77.370474548589058</v>
      </c>
      <c r="AA28" s="6">
        <v>264500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1609128</v>
      </c>
      <c r="D30" s="6"/>
      <c r="E30" s="7">
        <v>1682400</v>
      </c>
      <c r="F30" s="8">
        <v>1682400</v>
      </c>
      <c r="G30" s="8">
        <v>43281</v>
      </c>
      <c r="H30" s="8">
        <v>77926</v>
      </c>
      <c r="I30" s="8">
        <v>152536</v>
      </c>
      <c r="J30" s="8">
        <v>273743</v>
      </c>
      <c r="K30" s="8">
        <v>76323</v>
      </c>
      <c r="L30" s="8">
        <v>171397</v>
      </c>
      <c r="M30" s="8">
        <v>248556</v>
      </c>
      <c r="N30" s="8">
        <v>496276</v>
      </c>
      <c r="O30" s="8"/>
      <c r="P30" s="8"/>
      <c r="Q30" s="8"/>
      <c r="R30" s="8"/>
      <c r="S30" s="8"/>
      <c r="T30" s="8"/>
      <c r="U30" s="8"/>
      <c r="V30" s="8"/>
      <c r="W30" s="8">
        <v>770019</v>
      </c>
      <c r="X30" s="8">
        <v>841200</v>
      </c>
      <c r="Y30" s="8">
        <v>-71181</v>
      </c>
      <c r="Z30" s="2">
        <v>-8.4618402282453644</v>
      </c>
      <c r="AA30" s="6">
        <v>1682400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932654</v>
      </c>
      <c r="D33" s="6"/>
      <c r="E33" s="7">
        <v>1135800</v>
      </c>
      <c r="F33" s="8">
        <v>1135800</v>
      </c>
      <c r="G33" s="8">
        <v>27709</v>
      </c>
      <c r="H33" s="8">
        <v>49359</v>
      </c>
      <c r="I33" s="8">
        <v>90088</v>
      </c>
      <c r="J33" s="8">
        <v>167156</v>
      </c>
      <c r="K33" s="8">
        <v>97024</v>
      </c>
      <c r="L33" s="8">
        <v>93184</v>
      </c>
      <c r="M33" s="8">
        <v>33266</v>
      </c>
      <c r="N33" s="8">
        <v>223474</v>
      </c>
      <c r="O33" s="8"/>
      <c r="P33" s="8"/>
      <c r="Q33" s="8"/>
      <c r="R33" s="8"/>
      <c r="S33" s="8"/>
      <c r="T33" s="8"/>
      <c r="U33" s="8"/>
      <c r="V33" s="8"/>
      <c r="W33" s="8">
        <v>390630</v>
      </c>
      <c r="X33" s="8">
        <v>567912</v>
      </c>
      <c r="Y33" s="8">
        <v>-177282</v>
      </c>
      <c r="Z33" s="2">
        <v>-31.216456070658833</v>
      </c>
      <c r="AA33" s="6">
        <v>1135800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22520886</v>
      </c>
      <c r="D35" s="33">
        <f>SUM(D24:D34)</f>
        <v>0</v>
      </c>
      <c r="E35" s="34">
        <f t="shared" si="1"/>
        <v>24733400</v>
      </c>
      <c r="F35" s="35">
        <f t="shared" si="1"/>
        <v>24733400</v>
      </c>
      <c r="G35" s="35">
        <f t="shared" si="1"/>
        <v>2040363</v>
      </c>
      <c r="H35" s="35">
        <f t="shared" si="1"/>
        <v>1760180</v>
      </c>
      <c r="I35" s="35">
        <f t="shared" si="1"/>
        <v>2074645</v>
      </c>
      <c r="J35" s="35">
        <f t="shared" si="1"/>
        <v>5875188</v>
      </c>
      <c r="K35" s="35">
        <f t="shared" si="1"/>
        <v>2786040</v>
      </c>
      <c r="L35" s="35">
        <f t="shared" si="1"/>
        <v>2831146</v>
      </c>
      <c r="M35" s="35">
        <f t="shared" si="1"/>
        <v>1930623</v>
      </c>
      <c r="N35" s="35">
        <f t="shared" si="1"/>
        <v>7547809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13422997</v>
      </c>
      <c r="X35" s="35">
        <f t="shared" si="1"/>
        <v>12366708</v>
      </c>
      <c r="Y35" s="35">
        <f t="shared" si="1"/>
        <v>1056289</v>
      </c>
      <c r="Z35" s="36">
        <f>+IF(X35&lt;&gt;0,+(Y35/X35)*100,0)</f>
        <v>8.5413919371266793</v>
      </c>
      <c r="AA35" s="33">
        <f>SUM(AA24:AA34)</f>
        <v>24733400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23277026</v>
      </c>
      <c r="D37" s="46">
        <f>+D21-D35</f>
        <v>0</v>
      </c>
      <c r="E37" s="47">
        <f t="shared" si="2"/>
        <v>22522100</v>
      </c>
      <c r="F37" s="48">
        <f t="shared" si="2"/>
        <v>22522100</v>
      </c>
      <c r="G37" s="48">
        <f t="shared" si="2"/>
        <v>35658447</v>
      </c>
      <c r="H37" s="48">
        <f t="shared" si="2"/>
        <v>-1743597</v>
      </c>
      <c r="I37" s="48">
        <f t="shared" si="2"/>
        <v>-1891670</v>
      </c>
      <c r="J37" s="48">
        <f t="shared" si="2"/>
        <v>32023180</v>
      </c>
      <c r="K37" s="48">
        <f t="shared" si="2"/>
        <v>-2740826</v>
      </c>
      <c r="L37" s="48">
        <f t="shared" si="2"/>
        <v>-2771246</v>
      </c>
      <c r="M37" s="48">
        <f t="shared" si="2"/>
        <v>-1876918</v>
      </c>
      <c r="N37" s="48">
        <f t="shared" si="2"/>
        <v>-7388990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24634190</v>
      </c>
      <c r="X37" s="48">
        <f>IF(F21=F35,0,X21-X35)</f>
        <v>11261040</v>
      </c>
      <c r="Y37" s="48">
        <f t="shared" si="2"/>
        <v>13373150</v>
      </c>
      <c r="Z37" s="49">
        <f>+IF(X37&lt;&gt;0,+(Y37/X37)*100,0)</f>
        <v>118.75590531602765</v>
      </c>
      <c r="AA37" s="46">
        <f>+AA21-AA35</f>
        <v>22522100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23277026</v>
      </c>
      <c r="D41" s="56">
        <f>SUM(D37:D40)</f>
        <v>0</v>
      </c>
      <c r="E41" s="57">
        <f t="shared" si="3"/>
        <v>22522100</v>
      </c>
      <c r="F41" s="58">
        <f t="shared" si="3"/>
        <v>22522100</v>
      </c>
      <c r="G41" s="58">
        <f t="shared" si="3"/>
        <v>35658447</v>
      </c>
      <c r="H41" s="58">
        <f t="shared" si="3"/>
        <v>-1743597</v>
      </c>
      <c r="I41" s="58">
        <f t="shared" si="3"/>
        <v>-1891670</v>
      </c>
      <c r="J41" s="58">
        <f t="shared" si="3"/>
        <v>32023180</v>
      </c>
      <c r="K41" s="58">
        <f t="shared" si="3"/>
        <v>-2740826</v>
      </c>
      <c r="L41" s="58">
        <f t="shared" si="3"/>
        <v>-2771246</v>
      </c>
      <c r="M41" s="58">
        <f t="shared" si="3"/>
        <v>-1876918</v>
      </c>
      <c r="N41" s="58">
        <f t="shared" si="3"/>
        <v>-7388990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24634190</v>
      </c>
      <c r="X41" s="58">
        <f t="shared" si="3"/>
        <v>11261040</v>
      </c>
      <c r="Y41" s="58">
        <f t="shared" si="3"/>
        <v>13373150</v>
      </c>
      <c r="Z41" s="59">
        <f>+IF(X41&lt;&gt;0,+(Y41/X41)*100,0)</f>
        <v>118.75590531602765</v>
      </c>
      <c r="AA41" s="56">
        <f>SUM(AA37:AA40)</f>
        <v>22522100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23277026</v>
      </c>
      <c r="D43" s="64">
        <f>+D41-D42</f>
        <v>0</v>
      </c>
      <c r="E43" s="65">
        <f t="shared" si="4"/>
        <v>22522100</v>
      </c>
      <c r="F43" s="66">
        <f t="shared" si="4"/>
        <v>22522100</v>
      </c>
      <c r="G43" s="66">
        <f t="shared" si="4"/>
        <v>35658447</v>
      </c>
      <c r="H43" s="66">
        <f t="shared" si="4"/>
        <v>-1743597</v>
      </c>
      <c r="I43" s="66">
        <f t="shared" si="4"/>
        <v>-1891670</v>
      </c>
      <c r="J43" s="66">
        <f t="shared" si="4"/>
        <v>32023180</v>
      </c>
      <c r="K43" s="66">
        <f t="shared" si="4"/>
        <v>-2740826</v>
      </c>
      <c r="L43" s="66">
        <f t="shared" si="4"/>
        <v>-2771246</v>
      </c>
      <c r="M43" s="66">
        <f t="shared" si="4"/>
        <v>-1876918</v>
      </c>
      <c r="N43" s="66">
        <f t="shared" si="4"/>
        <v>-7388990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24634190</v>
      </c>
      <c r="X43" s="66">
        <f t="shared" si="4"/>
        <v>11261040</v>
      </c>
      <c r="Y43" s="66">
        <f t="shared" si="4"/>
        <v>13373150</v>
      </c>
      <c r="Z43" s="67">
        <f>+IF(X43&lt;&gt;0,+(Y43/X43)*100,0)</f>
        <v>118.75590531602765</v>
      </c>
      <c r="AA43" s="64">
        <f>+AA41-AA42</f>
        <v>22522100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23277026</v>
      </c>
      <c r="D45" s="56">
        <f>SUM(D43:D44)</f>
        <v>0</v>
      </c>
      <c r="E45" s="57">
        <f t="shared" si="5"/>
        <v>22522100</v>
      </c>
      <c r="F45" s="58">
        <f t="shared" si="5"/>
        <v>22522100</v>
      </c>
      <c r="G45" s="58">
        <f t="shared" si="5"/>
        <v>35658447</v>
      </c>
      <c r="H45" s="58">
        <f t="shared" si="5"/>
        <v>-1743597</v>
      </c>
      <c r="I45" s="58">
        <f t="shared" si="5"/>
        <v>-1891670</v>
      </c>
      <c r="J45" s="58">
        <f t="shared" si="5"/>
        <v>32023180</v>
      </c>
      <c r="K45" s="58">
        <f t="shared" si="5"/>
        <v>-2740826</v>
      </c>
      <c r="L45" s="58">
        <f t="shared" si="5"/>
        <v>-2771246</v>
      </c>
      <c r="M45" s="58">
        <f t="shared" si="5"/>
        <v>-1876918</v>
      </c>
      <c r="N45" s="58">
        <f t="shared" si="5"/>
        <v>-7388990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24634190</v>
      </c>
      <c r="X45" s="58">
        <f t="shared" si="5"/>
        <v>11261040</v>
      </c>
      <c r="Y45" s="58">
        <f t="shared" si="5"/>
        <v>13373150</v>
      </c>
      <c r="Z45" s="59">
        <f>+IF(X45&lt;&gt;0,+(Y45/X45)*100,0)</f>
        <v>118.75590531602765</v>
      </c>
      <c r="AA45" s="56">
        <f>SUM(AA43:AA44)</f>
        <v>22522100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23277026</v>
      </c>
      <c r="D47" s="71">
        <f>SUM(D45:D46)</f>
        <v>0</v>
      </c>
      <c r="E47" s="72">
        <f t="shared" si="6"/>
        <v>22522100</v>
      </c>
      <c r="F47" s="73">
        <f t="shared" si="6"/>
        <v>22522100</v>
      </c>
      <c r="G47" s="73">
        <f t="shared" si="6"/>
        <v>35658447</v>
      </c>
      <c r="H47" s="74">
        <f t="shared" si="6"/>
        <v>-1743597</v>
      </c>
      <c r="I47" s="74">
        <f t="shared" si="6"/>
        <v>-1891670</v>
      </c>
      <c r="J47" s="74">
        <f t="shared" si="6"/>
        <v>32023180</v>
      </c>
      <c r="K47" s="74">
        <f t="shared" si="6"/>
        <v>-2740826</v>
      </c>
      <c r="L47" s="74">
        <f t="shared" si="6"/>
        <v>-2771246</v>
      </c>
      <c r="M47" s="73">
        <f t="shared" si="6"/>
        <v>-1876918</v>
      </c>
      <c r="N47" s="73">
        <f t="shared" si="6"/>
        <v>-7388990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24634190</v>
      </c>
      <c r="X47" s="74">
        <f t="shared" si="6"/>
        <v>11261040</v>
      </c>
      <c r="Y47" s="74">
        <f t="shared" si="6"/>
        <v>13373150</v>
      </c>
      <c r="Z47" s="75">
        <f>+IF(X47&lt;&gt;0,+(Y47/X47)*100,0)</f>
        <v>118.75590531602765</v>
      </c>
      <c r="AA47" s="76">
        <f>SUM(AA45:AA46)</f>
        <v>22522100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78675223</v>
      </c>
      <c r="D8" s="6"/>
      <c r="E8" s="7">
        <v>82145397</v>
      </c>
      <c r="F8" s="8">
        <v>82145397</v>
      </c>
      <c r="G8" s="8">
        <v>7409719</v>
      </c>
      <c r="H8" s="8">
        <v>7867367</v>
      </c>
      <c r="I8" s="8">
        <v>7291395</v>
      </c>
      <c r="J8" s="8">
        <v>22568481</v>
      </c>
      <c r="K8" s="8">
        <v>6956595</v>
      </c>
      <c r="L8" s="8">
        <v>6636575</v>
      </c>
      <c r="M8" s="8">
        <v>6375384</v>
      </c>
      <c r="N8" s="8">
        <v>19968554</v>
      </c>
      <c r="O8" s="8"/>
      <c r="P8" s="8"/>
      <c r="Q8" s="8"/>
      <c r="R8" s="8"/>
      <c r="S8" s="8"/>
      <c r="T8" s="8"/>
      <c r="U8" s="8"/>
      <c r="V8" s="8"/>
      <c r="W8" s="8">
        <v>42537035</v>
      </c>
      <c r="X8" s="8">
        <v>41072688</v>
      </c>
      <c r="Y8" s="8">
        <v>1464347</v>
      </c>
      <c r="Z8" s="2">
        <v>3.5652572824062547</v>
      </c>
      <c r="AA8" s="6">
        <v>82145397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4724557</v>
      </c>
      <c r="D13" s="6"/>
      <c r="E13" s="7">
        <v>5470507</v>
      </c>
      <c r="F13" s="8">
        <v>5470507</v>
      </c>
      <c r="G13" s="8">
        <v>331283</v>
      </c>
      <c r="H13" s="8">
        <v>348057</v>
      </c>
      <c r="I13" s="8">
        <v>365076</v>
      </c>
      <c r="J13" s="8">
        <v>1044416</v>
      </c>
      <c r="K13" s="8">
        <v>377831</v>
      </c>
      <c r="L13" s="8">
        <v>347020</v>
      </c>
      <c r="M13" s="8">
        <v>363047</v>
      </c>
      <c r="N13" s="8">
        <v>1087898</v>
      </c>
      <c r="O13" s="8"/>
      <c r="P13" s="8"/>
      <c r="Q13" s="8"/>
      <c r="R13" s="8"/>
      <c r="S13" s="8"/>
      <c r="T13" s="8"/>
      <c r="U13" s="8"/>
      <c r="V13" s="8"/>
      <c r="W13" s="8">
        <v>2132314</v>
      </c>
      <c r="X13" s="8">
        <v>2735250</v>
      </c>
      <c r="Y13" s="8">
        <v>-602936</v>
      </c>
      <c r="Z13" s="2">
        <v>-22.043177040489901</v>
      </c>
      <c r="AA13" s="6">
        <v>5470507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8123359</v>
      </c>
      <c r="D18" s="6"/>
      <c r="E18" s="7">
        <v>8722799</v>
      </c>
      <c r="F18" s="8">
        <v>8722799</v>
      </c>
      <c r="G18" s="8"/>
      <c r="H18" s="8"/>
      <c r="I18" s="8"/>
      <c r="J18" s="8"/>
      <c r="K18" s="8"/>
      <c r="L18" s="8"/>
      <c r="M18" s="8">
        <v>6502304</v>
      </c>
      <c r="N18" s="8">
        <v>6502304</v>
      </c>
      <c r="O18" s="8"/>
      <c r="P18" s="8"/>
      <c r="Q18" s="8"/>
      <c r="R18" s="8"/>
      <c r="S18" s="8"/>
      <c r="T18" s="8"/>
      <c r="U18" s="8"/>
      <c r="V18" s="8"/>
      <c r="W18" s="8">
        <v>6502304</v>
      </c>
      <c r="X18" s="8">
        <v>4361394</v>
      </c>
      <c r="Y18" s="8">
        <v>2140910</v>
      </c>
      <c r="Z18" s="2">
        <v>49.087745798705647</v>
      </c>
      <c r="AA18" s="6">
        <v>8722799</v>
      </c>
    </row>
    <row r="19" spans="1:27" ht="13.5" x14ac:dyDescent="0.25">
      <c r="A19" s="23" t="s">
        <v>46</v>
      </c>
      <c r="B19" s="29" t="s">
        <v>32</v>
      </c>
      <c r="C19" s="6">
        <v>24872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91548011</v>
      </c>
      <c r="D21" s="33">
        <f t="shared" si="0"/>
        <v>0</v>
      </c>
      <c r="E21" s="34">
        <f t="shared" si="0"/>
        <v>96338703</v>
      </c>
      <c r="F21" s="35">
        <f t="shared" si="0"/>
        <v>96338703</v>
      </c>
      <c r="G21" s="35">
        <f t="shared" si="0"/>
        <v>7741002</v>
      </c>
      <c r="H21" s="35">
        <f t="shared" si="0"/>
        <v>8215424</v>
      </c>
      <c r="I21" s="35">
        <f t="shared" si="0"/>
        <v>7656471</v>
      </c>
      <c r="J21" s="35">
        <f t="shared" si="0"/>
        <v>23612897</v>
      </c>
      <c r="K21" s="35">
        <f t="shared" si="0"/>
        <v>7334426</v>
      </c>
      <c r="L21" s="35">
        <f t="shared" si="0"/>
        <v>6983595</v>
      </c>
      <c r="M21" s="35">
        <f t="shared" si="0"/>
        <v>13240735</v>
      </c>
      <c r="N21" s="35">
        <f t="shared" si="0"/>
        <v>27558756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51171653</v>
      </c>
      <c r="X21" s="35">
        <f t="shared" si="0"/>
        <v>48169332</v>
      </c>
      <c r="Y21" s="35">
        <f t="shared" si="0"/>
        <v>3002321</v>
      </c>
      <c r="Z21" s="36">
        <f>+IF(X21&lt;&gt;0,+(Y21/X21)*100,0)</f>
        <v>6.2328474889375673</v>
      </c>
      <c r="AA21" s="33">
        <f>SUM(AA5:AA20)</f>
        <v>96338703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10611198</v>
      </c>
      <c r="D24" s="6"/>
      <c r="E24" s="7">
        <v>10423429</v>
      </c>
      <c r="F24" s="8">
        <v>10423429</v>
      </c>
      <c r="G24" s="8">
        <v>1170152</v>
      </c>
      <c r="H24" s="8">
        <v>1072801</v>
      </c>
      <c r="I24" s="8">
        <v>1182334</v>
      </c>
      <c r="J24" s="8">
        <v>3425287</v>
      </c>
      <c r="K24" s="8">
        <v>1259353</v>
      </c>
      <c r="L24" s="8">
        <v>1137893</v>
      </c>
      <c r="M24" s="8">
        <v>1232670</v>
      </c>
      <c r="N24" s="8">
        <v>3629916</v>
      </c>
      <c r="O24" s="8"/>
      <c r="P24" s="8"/>
      <c r="Q24" s="8"/>
      <c r="R24" s="8"/>
      <c r="S24" s="8"/>
      <c r="T24" s="8"/>
      <c r="U24" s="8"/>
      <c r="V24" s="8"/>
      <c r="W24" s="8">
        <v>7055203</v>
      </c>
      <c r="X24" s="8">
        <v>5211654</v>
      </c>
      <c r="Y24" s="8">
        <v>1843549</v>
      </c>
      <c r="Z24" s="2">
        <v>35.373587732416617</v>
      </c>
      <c r="AA24" s="6">
        <v>10423429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-8222947</v>
      </c>
      <c r="D26" s="6"/>
      <c r="E26" s="7">
        <v>6571631</v>
      </c>
      <c r="F26" s="8">
        <v>6571631</v>
      </c>
      <c r="G26" s="8">
        <v>547636</v>
      </c>
      <c r="H26" s="8">
        <v>547636</v>
      </c>
      <c r="I26" s="8">
        <v>547636</v>
      </c>
      <c r="J26" s="8">
        <v>1642908</v>
      </c>
      <c r="K26" s="8">
        <v>547636</v>
      </c>
      <c r="L26" s="8">
        <v>547636</v>
      </c>
      <c r="M26" s="8"/>
      <c r="N26" s="8">
        <v>1095272</v>
      </c>
      <c r="O26" s="8"/>
      <c r="P26" s="8"/>
      <c r="Q26" s="8"/>
      <c r="R26" s="8"/>
      <c r="S26" s="8"/>
      <c r="T26" s="8"/>
      <c r="U26" s="8"/>
      <c r="V26" s="8"/>
      <c r="W26" s="8">
        <v>2738180</v>
      </c>
      <c r="X26" s="8">
        <v>3285810</v>
      </c>
      <c r="Y26" s="8">
        <v>-547630</v>
      </c>
      <c r="Z26" s="2">
        <v>-16.666514497186384</v>
      </c>
      <c r="AA26" s="6">
        <v>6571631</v>
      </c>
    </row>
    <row r="27" spans="1:27" ht="13.5" x14ac:dyDescent="0.25">
      <c r="A27" s="25" t="s">
        <v>53</v>
      </c>
      <c r="B27" s="24" t="s">
        <v>32</v>
      </c>
      <c r="C27" s="6">
        <v>4685530</v>
      </c>
      <c r="D27" s="6"/>
      <c r="E27" s="7">
        <v>4455617</v>
      </c>
      <c r="F27" s="8">
        <v>4455617</v>
      </c>
      <c r="G27" s="8">
        <v>989019</v>
      </c>
      <c r="H27" s="8">
        <v>989019</v>
      </c>
      <c r="I27" s="8">
        <v>989019</v>
      </c>
      <c r="J27" s="8">
        <v>2967057</v>
      </c>
      <c r="K27" s="8">
        <v>989019</v>
      </c>
      <c r="L27" s="8">
        <v>989019</v>
      </c>
      <c r="M27" s="8">
        <v>989019</v>
      </c>
      <c r="N27" s="8">
        <v>2967057</v>
      </c>
      <c r="O27" s="8"/>
      <c r="P27" s="8"/>
      <c r="Q27" s="8"/>
      <c r="R27" s="8"/>
      <c r="S27" s="8"/>
      <c r="T27" s="8"/>
      <c r="U27" s="8"/>
      <c r="V27" s="8"/>
      <c r="W27" s="8">
        <v>5934114</v>
      </c>
      <c r="X27" s="8">
        <v>2227776</v>
      </c>
      <c r="Y27" s="8">
        <v>3706338</v>
      </c>
      <c r="Z27" s="2">
        <v>166.36941954666898</v>
      </c>
      <c r="AA27" s="6">
        <v>4455617</v>
      </c>
    </row>
    <row r="28" spans="1:27" ht="13.5" x14ac:dyDescent="0.25">
      <c r="A28" s="25" t="s">
        <v>54</v>
      </c>
      <c r="B28" s="24" t="s">
        <v>32</v>
      </c>
      <c r="C28" s="6">
        <v>1074090</v>
      </c>
      <c r="D28" s="6"/>
      <c r="E28" s="7">
        <v>849299</v>
      </c>
      <c r="F28" s="8">
        <v>849299</v>
      </c>
      <c r="G28" s="8">
        <v>3165</v>
      </c>
      <c r="H28" s="8">
        <v>3217</v>
      </c>
      <c r="I28" s="8">
        <v>3163</v>
      </c>
      <c r="J28" s="8">
        <v>9545</v>
      </c>
      <c r="K28" s="8">
        <v>2908</v>
      </c>
      <c r="L28" s="8">
        <v>3151</v>
      </c>
      <c r="M28" s="8">
        <v>441322</v>
      </c>
      <c r="N28" s="8">
        <v>447381</v>
      </c>
      <c r="O28" s="8"/>
      <c r="P28" s="8"/>
      <c r="Q28" s="8"/>
      <c r="R28" s="8"/>
      <c r="S28" s="8"/>
      <c r="T28" s="8"/>
      <c r="U28" s="8"/>
      <c r="V28" s="8"/>
      <c r="W28" s="8">
        <v>456926</v>
      </c>
      <c r="X28" s="8">
        <v>424644</v>
      </c>
      <c r="Y28" s="8">
        <v>32282</v>
      </c>
      <c r="Z28" s="2">
        <v>7.6021326099038253</v>
      </c>
      <c r="AA28" s="6">
        <v>849299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844029</v>
      </c>
      <c r="D30" s="6"/>
      <c r="E30" s="7">
        <v>799600</v>
      </c>
      <c r="F30" s="8">
        <v>799600</v>
      </c>
      <c r="G30" s="8">
        <v>4689</v>
      </c>
      <c r="H30" s="8">
        <v>2730</v>
      </c>
      <c r="I30" s="8">
        <v>9562</v>
      </c>
      <c r="J30" s="8">
        <v>16981</v>
      </c>
      <c r="K30" s="8">
        <v>1650</v>
      </c>
      <c r="L30" s="8">
        <v>2381</v>
      </c>
      <c r="M30" s="8">
        <v>49143</v>
      </c>
      <c r="N30" s="8">
        <v>53174</v>
      </c>
      <c r="O30" s="8"/>
      <c r="P30" s="8"/>
      <c r="Q30" s="8"/>
      <c r="R30" s="8"/>
      <c r="S30" s="8"/>
      <c r="T30" s="8"/>
      <c r="U30" s="8"/>
      <c r="V30" s="8"/>
      <c r="W30" s="8">
        <v>70155</v>
      </c>
      <c r="X30" s="8">
        <v>399786</v>
      </c>
      <c r="Y30" s="8">
        <v>-329631</v>
      </c>
      <c r="Z30" s="2">
        <v>-82.451861746034126</v>
      </c>
      <c r="AA30" s="6">
        <v>799600</v>
      </c>
    </row>
    <row r="31" spans="1:27" ht="13.5" x14ac:dyDescent="0.25">
      <c r="A31" s="25" t="s">
        <v>57</v>
      </c>
      <c r="B31" s="24" t="s">
        <v>32</v>
      </c>
      <c r="C31" s="6">
        <v>2341808</v>
      </c>
      <c r="D31" s="6"/>
      <c r="E31" s="7">
        <v>3692917</v>
      </c>
      <c r="F31" s="8">
        <v>3692917</v>
      </c>
      <c r="G31" s="8"/>
      <c r="H31" s="8"/>
      <c r="I31" s="8">
        <v>155352</v>
      </c>
      <c r="J31" s="8">
        <v>155352</v>
      </c>
      <c r="K31" s="8"/>
      <c r="L31" s="8">
        <v>21951</v>
      </c>
      <c r="M31" s="8">
        <v>669493</v>
      </c>
      <c r="N31" s="8">
        <v>691444</v>
      </c>
      <c r="O31" s="8"/>
      <c r="P31" s="8"/>
      <c r="Q31" s="8"/>
      <c r="R31" s="8"/>
      <c r="S31" s="8"/>
      <c r="T31" s="8"/>
      <c r="U31" s="8"/>
      <c r="V31" s="8"/>
      <c r="W31" s="8">
        <v>846796</v>
      </c>
      <c r="X31" s="8">
        <v>1846440</v>
      </c>
      <c r="Y31" s="8">
        <v>-999644</v>
      </c>
      <c r="Z31" s="2">
        <v>-54.138991789605939</v>
      </c>
      <c r="AA31" s="6">
        <v>3692917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1205684</v>
      </c>
      <c r="D33" s="6"/>
      <c r="E33" s="7">
        <v>1056720</v>
      </c>
      <c r="F33" s="8">
        <v>1056720</v>
      </c>
      <c r="G33" s="8">
        <v>11837</v>
      </c>
      <c r="H33" s="8">
        <v>127154</v>
      </c>
      <c r="I33" s="8">
        <v>196200</v>
      </c>
      <c r="J33" s="8">
        <v>335191</v>
      </c>
      <c r="K33" s="8">
        <v>74251</v>
      </c>
      <c r="L33" s="8">
        <v>45039</v>
      </c>
      <c r="M33" s="8">
        <v>50000</v>
      </c>
      <c r="N33" s="8">
        <v>169290</v>
      </c>
      <c r="O33" s="8"/>
      <c r="P33" s="8"/>
      <c r="Q33" s="8"/>
      <c r="R33" s="8"/>
      <c r="S33" s="8"/>
      <c r="T33" s="8"/>
      <c r="U33" s="8"/>
      <c r="V33" s="8"/>
      <c r="W33" s="8">
        <v>504481</v>
      </c>
      <c r="X33" s="8">
        <v>528324</v>
      </c>
      <c r="Y33" s="8">
        <v>-23843</v>
      </c>
      <c r="Z33" s="2">
        <v>-4.51295038650525</v>
      </c>
      <c r="AA33" s="6">
        <v>1056720</v>
      </c>
    </row>
    <row r="34" spans="1:27" ht="13.5" x14ac:dyDescent="0.25">
      <c r="A34" s="23" t="s">
        <v>59</v>
      </c>
      <c r="B34" s="29" t="s">
        <v>32</v>
      </c>
      <c r="C34" s="6">
        <v>138387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12677779</v>
      </c>
      <c r="D35" s="33">
        <f>SUM(D24:D34)</f>
        <v>0</v>
      </c>
      <c r="E35" s="34">
        <f t="shared" si="1"/>
        <v>27849213</v>
      </c>
      <c r="F35" s="35">
        <f t="shared" si="1"/>
        <v>27849213</v>
      </c>
      <c r="G35" s="35">
        <f t="shared" si="1"/>
        <v>2726498</v>
      </c>
      <c r="H35" s="35">
        <f t="shared" si="1"/>
        <v>2742557</v>
      </c>
      <c r="I35" s="35">
        <f t="shared" si="1"/>
        <v>3083266</v>
      </c>
      <c r="J35" s="35">
        <f t="shared" si="1"/>
        <v>8552321</v>
      </c>
      <c r="K35" s="35">
        <f t="shared" si="1"/>
        <v>2874817</v>
      </c>
      <c r="L35" s="35">
        <f t="shared" si="1"/>
        <v>2747070</v>
      </c>
      <c r="M35" s="35">
        <f t="shared" si="1"/>
        <v>3431647</v>
      </c>
      <c r="N35" s="35">
        <f t="shared" si="1"/>
        <v>9053534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17605855</v>
      </c>
      <c r="X35" s="35">
        <f t="shared" si="1"/>
        <v>13924434</v>
      </c>
      <c r="Y35" s="35">
        <f t="shared" si="1"/>
        <v>3681421</v>
      </c>
      <c r="Z35" s="36">
        <f>+IF(X35&lt;&gt;0,+(Y35/X35)*100,0)</f>
        <v>26.438568346835499</v>
      </c>
      <c r="AA35" s="33">
        <f>SUM(AA24:AA34)</f>
        <v>27849213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78870232</v>
      </c>
      <c r="D37" s="46">
        <f>+D21-D35</f>
        <v>0</v>
      </c>
      <c r="E37" s="47">
        <f t="shared" si="2"/>
        <v>68489490</v>
      </c>
      <c r="F37" s="48">
        <f t="shared" si="2"/>
        <v>68489490</v>
      </c>
      <c r="G37" s="48">
        <f t="shared" si="2"/>
        <v>5014504</v>
      </c>
      <c r="H37" s="48">
        <f t="shared" si="2"/>
        <v>5472867</v>
      </c>
      <c r="I37" s="48">
        <f t="shared" si="2"/>
        <v>4573205</v>
      </c>
      <c r="J37" s="48">
        <f t="shared" si="2"/>
        <v>15060576</v>
      </c>
      <c r="K37" s="48">
        <f t="shared" si="2"/>
        <v>4459609</v>
      </c>
      <c r="L37" s="48">
        <f t="shared" si="2"/>
        <v>4236525</v>
      </c>
      <c r="M37" s="48">
        <f t="shared" si="2"/>
        <v>9809088</v>
      </c>
      <c r="N37" s="48">
        <f t="shared" si="2"/>
        <v>18505222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33565798</v>
      </c>
      <c r="X37" s="48">
        <f>IF(F21=F35,0,X21-X35)</f>
        <v>34244898</v>
      </c>
      <c r="Y37" s="48">
        <f t="shared" si="2"/>
        <v>-679100</v>
      </c>
      <c r="Z37" s="49">
        <f>+IF(X37&lt;&gt;0,+(Y37/X37)*100,0)</f>
        <v>-1.9830691275529568</v>
      </c>
      <c r="AA37" s="46">
        <f>+AA21-AA35</f>
        <v>68489490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78870232</v>
      </c>
      <c r="D41" s="56">
        <f>SUM(D37:D40)</f>
        <v>0</v>
      </c>
      <c r="E41" s="57">
        <f t="shared" si="3"/>
        <v>68489490</v>
      </c>
      <c r="F41" s="58">
        <f t="shared" si="3"/>
        <v>68489490</v>
      </c>
      <c r="G41" s="58">
        <f t="shared" si="3"/>
        <v>5014504</v>
      </c>
      <c r="H41" s="58">
        <f t="shared" si="3"/>
        <v>5472867</v>
      </c>
      <c r="I41" s="58">
        <f t="shared" si="3"/>
        <v>4573205</v>
      </c>
      <c r="J41" s="58">
        <f t="shared" si="3"/>
        <v>15060576</v>
      </c>
      <c r="K41" s="58">
        <f t="shared" si="3"/>
        <v>4459609</v>
      </c>
      <c r="L41" s="58">
        <f t="shared" si="3"/>
        <v>4236525</v>
      </c>
      <c r="M41" s="58">
        <f t="shared" si="3"/>
        <v>9809088</v>
      </c>
      <c r="N41" s="58">
        <f t="shared" si="3"/>
        <v>18505222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33565798</v>
      </c>
      <c r="X41" s="58">
        <f t="shared" si="3"/>
        <v>34244898</v>
      </c>
      <c r="Y41" s="58">
        <f t="shared" si="3"/>
        <v>-679100</v>
      </c>
      <c r="Z41" s="59">
        <f>+IF(X41&lt;&gt;0,+(Y41/X41)*100,0)</f>
        <v>-1.9830691275529568</v>
      </c>
      <c r="AA41" s="56">
        <f>SUM(AA37:AA40)</f>
        <v>68489490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78870232</v>
      </c>
      <c r="D43" s="64">
        <f>+D41-D42</f>
        <v>0</v>
      </c>
      <c r="E43" s="65">
        <f t="shared" si="4"/>
        <v>68489490</v>
      </c>
      <c r="F43" s="66">
        <f t="shared" si="4"/>
        <v>68489490</v>
      </c>
      <c r="G43" s="66">
        <f t="shared" si="4"/>
        <v>5014504</v>
      </c>
      <c r="H43" s="66">
        <f t="shared" si="4"/>
        <v>5472867</v>
      </c>
      <c r="I43" s="66">
        <f t="shared" si="4"/>
        <v>4573205</v>
      </c>
      <c r="J43" s="66">
        <f t="shared" si="4"/>
        <v>15060576</v>
      </c>
      <c r="K43" s="66">
        <f t="shared" si="4"/>
        <v>4459609</v>
      </c>
      <c r="L43" s="66">
        <f t="shared" si="4"/>
        <v>4236525</v>
      </c>
      <c r="M43" s="66">
        <f t="shared" si="4"/>
        <v>9809088</v>
      </c>
      <c r="N43" s="66">
        <f t="shared" si="4"/>
        <v>18505222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33565798</v>
      </c>
      <c r="X43" s="66">
        <f t="shared" si="4"/>
        <v>34244898</v>
      </c>
      <c r="Y43" s="66">
        <f t="shared" si="4"/>
        <v>-679100</v>
      </c>
      <c r="Z43" s="67">
        <f>+IF(X43&lt;&gt;0,+(Y43/X43)*100,0)</f>
        <v>-1.9830691275529568</v>
      </c>
      <c r="AA43" s="64">
        <f>+AA41-AA42</f>
        <v>68489490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78870232</v>
      </c>
      <c r="D45" s="56">
        <f>SUM(D43:D44)</f>
        <v>0</v>
      </c>
      <c r="E45" s="57">
        <f t="shared" si="5"/>
        <v>68489490</v>
      </c>
      <c r="F45" s="58">
        <f t="shared" si="5"/>
        <v>68489490</v>
      </c>
      <c r="G45" s="58">
        <f t="shared" si="5"/>
        <v>5014504</v>
      </c>
      <c r="H45" s="58">
        <f t="shared" si="5"/>
        <v>5472867</v>
      </c>
      <c r="I45" s="58">
        <f t="shared" si="5"/>
        <v>4573205</v>
      </c>
      <c r="J45" s="58">
        <f t="shared" si="5"/>
        <v>15060576</v>
      </c>
      <c r="K45" s="58">
        <f t="shared" si="5"/>
        <v>4459609</v>
      </c>
      <c r="L45" s="58">
        <f t="shared" si="5"/>
        <v>4236525</v>
      </c>
      <c r="M45" s="58">
        <f t="shared" si="5"/>
        <v>9809088</v>
      </c>
      <c r="N45" s="58">
        <f t="shared" si="5"/>
        <v>18505222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33565798</v>
      </c>
      <c r="X45" s="58">
        <f t="shared" si="5"/>
        <v>34244898</v>
      </c>
      <c r="Y45" s="58">
        <f t="shared" si="5"/>
        <v>-679100</v>
      </c>
      <c r="Z45" s="59">
        <f>+IF(X45&lt;&gt;0,+(Y45/X45)*100,0)</f>
        <v>-1.9830691275529568</v>
      </c>
      <c r="AA45" s="56">
        <f>SUM(AA43:AA44)</f>
        <v>68489490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78870232</v>
      </c>
      <c r="D47" s="71">
        <f>SUM(D45:D46)</f>
        <v>0</v>
      </c>
      <c r="E47" s="72">
        <f t="shared" si="6"/>
        <v>68489490</v>
      </c>
      <c r="F47" s="73">
        <f t="shared" si="6"/>
        <v>68489490</v>
      </c>
      <c r="G47" s="73">
        <f t="shared" si="6"/>
        <v>5014504</v>
      </c>
      <c r="H47" s="74">
        <f t="shared" si="6"/>
        <v>5472867</v>
      </c>
      <c r="I47" s="74">
        <f t="shared" si="6"/>
        <v>4573205</v>
      </c>
      <c r="J47" s="74">
        <f t="shared" si="6"/>
        <v>15060576</v>
      </c>
      <c r="K47" s="74">
        <f t="shared" si="6"/>
        <v>4459609</v>
      </c>
      <c r="L47" s="74">
        <f t="shared" si="6"/>
        <v>4236525</v>
      </c>
      <c r="M47" s="73">
        <f t="shared" si="6"/>
        <v>9809088</v>
      </c>
      <c r="N47" s="73">
        <f t="shared" si="6"/>
        <v>18505222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33565798</v>
      </c>
      <c r="X47" s="74">
        <f t="shared" si="6"/>
        <v>34244898</v>
      </c>
      <c r="Y47" s="74">
        <f t="shared" si="6"/>
        <v>-679100</v>
      </c>
      <c r="Z47" s="75">
        <f>+IF(X47&lt;&gt;0,+(Y47/X47)*100,0)</f>
        <v>-1.9830691275529568</v>
      </c>
      <c r="AA47" s="76">
        <f>SUM(AA45:AA46)</f>
        <v>68489490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26573786</v>
      </c>
      <c r="D8" s="6"/>
      <c r="E8" s="7">
        <v>29930326</v>
      </c>
      <c r="F8" s="8">
        <v>29930326</v>
      </c>
      <c r="G8" s="8">
        <v>11331795</v>
      </c>
      <c r="H8" s="8">
        <v>1276995</v>
      </c>
      <c r="I8" s="8">
        <v>1103564</v>
      </c>
      <c r="J8" s="8">
        <v>13712354</v>
      </c>
      <c r="K8" s="8">
        <v>1433614</v>
      </c>
      <c r="L8" s="8">
        <v>1539303</v>
      </c>
      <c r="M8" s="8">
        <v>1438045</v>
      </c>
      <c r="N8" s="8">
        <v>4410962</v>
      </c>
      <c r="O8" s="8"/>
      <c r="P8" s="8"/>
      <c r="Q8" s="8"/>
      <c r="R8" s="8"/>
      <c r="S8" s="8"/>
      <c r="T8" s="8"/>
      <c r="U8" s="8"/>
      <c r="V8" s="8"/>
      <c r="W8" s="8">
        <v>18123316</v>
      </c>
      <c r="X8" s="8">
        <v>19276276</v>
      </c>
      <c r="Y8" s="8">
        <v>-1152960</v>
      </c>
      <c r="Z8" s="2">
        <v>-5.9812382848222345</v>
      </c>
      <c r="AA8" s="6">
        <v>29930326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3132184</v>
      </c>
      <c r="D13" s="6"/>
      <c r="E13" s="7">
        <v>3375733</v>
      </c>
      <c r="F13" s="8">
        <v>3375733</v>
      </c>
      <c r="G13" s="8">
        <v>275140</v>
      </c>
      <c r="H13" s="8">
        <v>277650</v>
      </c>
      <c r="I13" s="8">
        <v>278376</v>
      </c>
      <c r="J13" s="8">
        <v>831166</v>
      </c>
      <c r="K13" s="8">
        <v>310610</v>
      </c>
      <c r="L13" s="8">
        <v>319631</v>
      </c>
      <c r="M13" s="8">
        <v>318176</v>
      </c>
      <c r="N13" s="8">
        <v>948417</v>
      </c>
      <c r="O13" s="8"/>
      <c r="P13" s="8"/>
      <c r="Q13" s="8"/>
      <c r="R13" s="8"/>
      <c r="S13" s="8"/>
      <c r="T13" s="8"/>
      <c r="U13" s="8"/>
      <c r="V13" s="8"/>
      <c r="W13" s="8">
        <v>1779583</v>
      </c>
      <c r="X13" s="8">
        <v>1684500</v>
      </c>
      <c r="Y13" s="8">
        <v>95083</v>
      </c>
      <c r="Z13" s="2">
        <v>5.6445829623033541</v>
      </c>
      <c r="AA13" s="6">
        <v>3375733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952000</v>
      </c>
      <c r="D15" s="6"/>
      <c r="E15" s="7">
        <v>1143488</v>
      </c>
      <c r="F15" s="8">
        <v>1143488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1104429</v>
      </c>
      <c r="Y15" s="8">
        <v>-1104429</v>
      </c>
      <c r="Z15" s="2">
        <v>-100</v>
      </c>
      <c r="AA15" s="6">
        <v>1143488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23889385</v>
      </c>
      <c r="D18" s="6"/>
      <c r="E18" s="7">
        <v>18000000</v>
      </c>
      <c r="F18" s="8">
        <v>18000000</v>
      </c>
      <c r="G18" s="8">
        <v>7500061</v>
      </c>
      <c r="H18" s="8"/>
      <c r="I18" s="8"/>
      <c r="J18" s="8">
        <v>7500061</v>
      </c>
      <c r="K18" s="8"/>
      <c r="L18" s="8"/>
      <c r="M18" s="8">
        <v>5999939</v>
      </c>
      <c r="N18" s="8">
        <v>5999939</v>
      </c>
      <c r="O18" s="8"/>
      <c r="P18" s="8"/>
      <c r="Q18" s="8"/>
      <c r="R18" s="8"/>
      <c r="S18" s="8"/>
      <c r="T18" s="8"/>
      <c r="U18" s="8"/>
      <c r="V18" s="8"/>
      <c r="W18" s="8">
        <v>13500000</v>
      </c>
      <c r="X18" s="8">
        <v>13485026</v>
      </c>
      <c r="Y18" s="8">
        <v>14974</v>
      </c>
      <c r="Z18" s="2">
        <v>0.11104168430969283</v>
      </c>
      <c r="AA18" s="6">
        <v>18000000</v>
      </c>
    </row>
    <row r="19" spans="1:27" ht="13.5" x14ac:dyDescent="0.25">
      <c r="A19" s="23" t="s">
        <v>46</v>
      </c>
      <c r="B19" s="29" t="s">
        <v>32</v>
      </c>
      <c r="C19" s="6">
        <v>30757</v>
      </c>
      <c r="D19" s="6"/>
      <c r="E19" s="7">
        <v>70000</v>
      </c>
      <c r="F19" s="26">
        <v>70000</v>
      </c>
      <c r="G19" s="26">
        <v>27900</v>
      </c>
      <c r="H19" s="26">
        <v>2983</v>
      </c>
      <c r="I19" s="26">
        <v>15553</v>
      </c>
      <c r="J19" s="26">
        <v>46436</v>
      </c>
      <c r="K19" s="26">
        <v>18924</v>
      </c>
      <c r="L19" s="26">
        <v>-64691</v>
      </c>
      <c r="M19" s="26">
        <v>565</v>
      </c>
      <c r="N19" s="26">
        <v>-45202</v>
      </c>
      <c r="O19" s="26"/>
      <c r="P19" s="26"/>
      <c r="Q19" s="26"/>
      <c r="R19" s="26"/>
      <c r="S19" s="26"/>
      <c r="T19" s="26"/>
      <c r="U19" s="26"/>
      <c r="V19" s="26"/>
      <c r="W19" s="26">
        <v>1234</v>
      </c>
      <c r="X19" s="26">
        <v>47035</v>
      </c>
      <c r="Y19" s="26">
        <v>-45801</v>
      </c>
      <c r="Z19" s="27">
        <v>-97.376421813543104</v>
      </c>
      <c r="AA19" s="28">
        <v>70000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54578112</v>
      </c>
      <c r="D21" s="33">
        <f t="shared" si="0"/>
        <v>0</v>
      </c>
      <c r="E21" s="34">
        <f t="shared" si="0"/>
        <v>52519547</v>
      </c>
      <c r="F21" s="35">
        <f t="shared" si="0"/>
        <v>52519547</v>
      </c>
      <c r="G21" s="35">
        <f t="shared" si="0"/>
        <v>19134896</v>
      </c>
      <c r="H21" s="35">
        <f t="shared" si="0"/>
        <v>1557628</v>
      </c>
      <c r="I21" s="35">
        <f t="shared" si="0"/>
        <v>1397493</v>
      </c>
      <c r="J21" s="35">
        <f t="shared" si="0"/>
        <v>22090017</v>
      </c>
      <c r="K21" s="35">
        <f t="shared" si="0"/>
        <v>1763148</v>
      </c>
      <c r="L21" s="35">
        <f t="shared" si="0"/>
        <v>1794243</v>
      </c>
      <c r="M21" s="35">
        <f t="shared" si="0"/>
        <v>7756725</v>
      </c>
      <c r="N21" s="35">
        <f t="shared" si="0"/>
        <v>11314116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33404133</v>
      </c>
      <c r="X21" s="35">
        <f t="shared" si="0"/>
        <v>35597266</v>
      </c>
      <c r="Y21" s="35">
        <f t="shared" si="0"/>
        <v>-2193133</v>
      </c>
      <c r="Z21" s="36">
        <f>+IF(X21&lt;&gt;0,+(Y21/X21)*100,0)</f>
        <v>-6.1609591028704278</v>
      </c>
      <c r="AA21" s="33">
        <f>SUM(AA5:AA20)</f>
        <v>52519547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19255071</v>
      </c>
      <c r="D24" s="6"/>
      <c r="E24" s="7">
        <v>19375066</v>
      </c>
      <c r="F24" s="8">
        <v>19375066</v>
      </c>
      <c r="G24" s="8">
        <v>1166908</v>
      </c>
      <c r="H24" s="8">
        <v>1411670</v>
      </c>
      <c r="I24" s="8">
        <v>1528959</v>
      </c>
      <c r="J24" s="8">
        <v>4107537</v>
      </c>
      <c r="K24" s="8">
        <v>1691385</v>
      </c>
      <c r="L24" s="8">
        <v>2500192</v>
      </c>
      <c r="M24" s="8">
        <v>1742210</v>
      </c>
      <c r="N24" s="8">
        <v>5933787</v>
      </c>
      <c r="O24" s="8"/>
      <c r="P24" s="8"/>
      <c r="Q24" s="8"/>
      <c r="R24" s="8"/>
      <c r="S24" s="8"/>
      <c r="T24" s="8"/>
      <c r="U24" s="8"/>
      <c r="V24" s="8"/>
      <c r="W24" s="8">
        <v>10041324</v>
      </c>
      <c r="X24" s="8">
        <v>9441361</v>
      </c>
      <c r="Y24" s="8">
        <v>599963</v>
      </c>
      <c r="Z24" s="2">
        <v>6.354624084387833</v>
      </c>
      <c r="AA24" s="6">
        <v>19375066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9934887</v>
      </c>
      <c r="D26" s="6"/>
      <c r="E26" s="7">
        <v>2693700</v>
      </c>
      <c r="F26" s="8">
        <v>2693700</v>
      </c>
      <c r="G26" s="8">
        <v>26937</v>
      </c>
      <c r="H26" s="8">
        <v>422013</v>
      </c>
      <c r="I26" s="8">
        <v>224475</v>
      </c>
      <c r="J26" s="8">
        <v>673425</v>
      </c>
      <c r="K26" s="8">
        <v>224475</v>
      </c>
      <c r="L26" s="8">
        <v>224475</v>
      </c>
      <c r="M26" s="8">
        <v>224475</v>
      </c>
      <c r="N26" s="8">
        <v>673425</v>
      </c>
      <c r="O26" s="8"/>
      <c r="P26" s="8"/>
      <c r="Q26" s="8"/>
      <c r="R26" s="8"/>
      <c r="S26" s="8"/>
      <c r="T26" s="8"/>
      <c r="U26" s="8"/>
      <c r="V26" s="8"/>
      <c r="W26" s="8">
        <v>1346850</v>
      </c>
      <c r="X26" s="8">
        <v>1149312</v>
      </c>
      <c r="Y26" s="8">
        <v>197538</v>
      </c>
      <c r="Z26" s="2">
        <v>17.1875</v>
      </c>
      <c r="AA26" s="6">
        <v>2693700</v>
      </c>
    </row>
    <row r="27" spans="1:27" ht="13.5" x14ac:dyDescent="0.25">
      <c r="A27" s="25" t="s">
        <v>53</v>
      </c>
      <c r="B27" s="24" t="s">
        <v>32</v>
      </c>
      <c r="C27" s="6">
        <v>10120660</v>
      </c>
      <c r="D27" s="6"/>
      <c r="E27" s="7">
        <v>11305827</v>
      </c>
      <c r="F27" s="8">
        <v>11305827</v>
      </c>
      <c r="G27" s="8">
        <v>942155</v>
      </c>
      <c r="H27" s="8">
        <v>-942155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942155</v>
      </c>
      <c r="Y27" s="8">
        <v>-942155</v>
      </c>
      <c r="Z27" s="2">
        <v>-100</v>
      </c>
      <c r="AA27" s="6">
        <v>11305827</v>
      </c>
    </row>
    <row r="28" spans="1:27" ht="13.5" x14ac:dyDescent="0.25">
      <c r="A28" s="25" t="s">
        <v>54</v>
      </c>
      <c r="B28" s="24" t="s">
        <v>32</v>
      </c>
      <c r="C28" s="6">
        <v>5759310</v>
      </c>
      <c r="D28" s="6"/>
      <c r="E28" s="7">
        <v>6847470</v>
      </c>
      <c r="F28" s="8">
        <v>6847470</v>
      </c>
      <c r="G28" s="8">
        <v>82301</v>
      </c>
      <c r="H28" s="8">
        <v>157761</v>
      </c>
      <c r="I28" s="8">
        <v>242702</v>
      </c>
      <c r="J28" s="8">
        <v>482764</v>
      </c>
      <c r="K28" s="8"/>
      <c r="L28" s="8">
        <v>220</v>
      </c>
      <c r="M28" s="8">
        <v>2872095</v>
      </c>
      <c r="N28" s="8">
        <v>2872315</v>
      </c>
      <c r="O28" s="8"/>
      <c r="P28" s="8"/>
      <c r="Q28" s="8"/>
      <c r="R28" s="8"/>
      <c r="S28" s="8"/>
      <c r="T28" s="8"/>
      <c r="U28" s="8"/>
      <c r="V28" s="8"/>
      <c r="W28" s="8">
        <v>3355079</v>
      </c>
      <c r="X28" s="8">
        <v>4042934</v>
      </c>
      <c r="Y28" s="8">
        <v>-687855</v>
      </c>
      <c r="Z28" s="2">
        <v>-17.013757830328171</v>
      </c>
      <c r="AA28" s="6">
        <v>6847470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8073181</v>
      </c>
      <c r="D30" s="6"/>
      <c r="E30" s="7">
        <v>7715102</v>
      </c>
      <c r="F30" s="8">
        <v>7715102</v>
      </c>
      <c r="G30" s="8">
        <v>142219</v>
      </c>
      <c r="H30" s="8">
        <v>1091160</v>
      </c>
      <c r="I30" s="8">
        <v>1211594</v>
      </c>
      <c r="J30" s="8">
        <v>2444973</v>
      </c>
      <c r="K30" s="8">
        <v>544501</v>
      </c>
      <c r="L30" s="8">
        <v>352335</v>
      </c>
      <c r="M30" s="8">
        <v>597881</v>
      </c>
      <c r="N30" s="8">
        <v>1494717</v>
      </c>
      <c r="O30" s="8"/>
      <c r="P30" s="8"/>
      <c r="Q30" s="8"/>
      <c r="R30" s="8"/>
      <c r="S30" s="8"/>
      <c r="T30" s="8"/>
      <c r="U30" s="8"/>
      <c r="V30" s="8"/>
      <c r="W30" s="8">
        <v>3939690</v>
      </c>
      <c r="X30" s="8">
        <v>3773360</v>
      </c>
      <c r="Y30" s="8">
        <v>166330</v>
      </c>
      <c r="Z30" s="2">
        <v>4.4080077172599488</v>
      </c>
      <c r="AA30" s="6">
        <v>7715102</v>
      </c>
    </row>
    <row r="31" spans="1:27" ht="13.5" x14ac:dyDescent="0.25">
      <c r="A31" s="25" t="s">
        <v>57</v>
      </c>
      <c r="B31" s="24" t="s">
        <v>32</v>
      </c>
      <c r="C31" s="6">
        <v>19710689</v>
      </c>
      <c r="D31" s="6"/>
      <c r="E31" s="7">
        <v>17701960</v>
      </c>
      <c r="F31" s="8">
        <v>17701960</v>
      </c>
      <c r="G31" s="8">
        <v>148206</v>
      </c>
      <c r="H31" s="8">
        <v>408760</v>
      </c>
      <c r="I31" s="8">
        <v>1698331</v>
      </c>
      <c r="J31" s="8">
        <v>2255297</v>
      </c>
      <c r="K31" s="8">
        <v>1161191</v>
      </c>
      <c r="L31" s="8">
        <v>2914692</v>
      </c>
      <c r="M31" s="8">
        <v>655926</v>
      </c>
      <c r="N31" s="8">
        <v>4731809</v>
      </c>
      <c r="O31" s="8"/>
      <c r="P31" s="8"/>
      <c r="Q31" s="8"/>
      <c r="R31" s="8"/>
      <c r="S31" s="8"/>
      <c r="T31" s="8"/>
      <c r="U31" s="8"/>
      <c r="V31" s="8"/>
      <c r="W31" s="8">
        <v>6987106</v>
      </c>
      <c r="X31" s="8">
        <v>9484833</v>
      </c>
      <c r="Y31" s="8">
        <v>-2497727</v>
      </c>
      <c r="Z31" s="2">
        <v>-26.333905931712241</v>
      </c>
      <c r="AA31" s="6">
        <v>17701960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2211394</v>
      </c>
      <c r="D33" s="6"/>
      <c r="E33" s="7">
        <v>2615383</v>
      </c>
      <c r="F33" s="8">
        <v>2615383</v>
      </c>
      <c r="G33" s="8">
        <v>8870</v>
      </c>
      <c r="H33" s="8">
        <v>1062965</v>
      </c>
      <c r="I33" s="8">
        <v>70555</v>
      </c>
      <c r="J33" s="8">
        <v>1142390</v>
      </c>
      <c r="K33" s="8">
        <v>46579</v>
      </c>
      <c r="L33" s="8">
        <v>60683</v>
      </c>
      <c r="M33" s="8">
        <v>22731</v>
      </c>
      <c r="N33" s="8">
        <v>129993</v>
      </c>
      <c r="O33" s="8"/>
      <c r="P33" s="8"/>
      <c r="Q33" s="8"/>
      <c r="R33" s="8"/>
      <c r="S33" s="8"/>
      <c r="T33" s="8"/>
      <c r="U33" s="8"/>
      <c r="V33" s="8"/>
      <c r="W33" s="8">
        <v>1272383</v>
      </c>
      <c r="X33" s="8">
        <v>1207705</v>
      </c>
      <c r="Y33" s="8">
        <v>64678</v>
      </c>
      <c r="Z33" s="2">
        <v>5.3554469013542221</v>
      </c>
      <c r="AA33" s="6">
        <v>2615383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75065192</v>
      </c>
      <c r="D35" s="33">
        <f>SUM(D24:D34)</f>
        <v>0</v>
      </c>
      <c r="E35" s="34">
        <f t="shared" si="1"/>
        <v>68254508</v>
      </c>
      <c r="F35" s="35">
        <f t="shared" si="1"/>
        <v>68254508</v>
      </c>
      <c r="G35" s="35">
        <f t="shared" si="1"/>
        <v>2517596</v>
      </c>
      <c r="H35" s="35">
        <f t="shared" si="1"/>
        <v>3612174</v>
      </c>
      <c r="I35" s="35">
        <f t="shared" si="1"/>
        <v>4976616</v>
      </c>
      <c r="J35" s="35">
        <f t="shared" si="1"/>
        <v>11106386</v>
      </c>
      <c r="K35" s="35">
        <f t="shared" si="1"/>
        <v>3668131</v>
      </c>
      <c r="L35" s="35">
        <f t="shared" si="1"/>
        <v>6052597</v>
      </c>
      <c r="M35" s="35">
        <f t="shared" si="1"/>
        <v>6115318</v>
      </c>
      <c r="N35" s="35">
        <f t="shared" si="1"/>
        <v>15836046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26942432</v>
      </c>
      <c r="X35" s="35">
        <f t="shared" si="1"/>
        <v>30041660</v>
      </c>
      <c r="Y35" s="35">
        <f t="shared" si="1"/>
        <v>-3099228</v>
      </c>
      <c r="Z35" s="36">
        <f>+IF(X35&lt;&gt;0,+(Y35/X35)*100,0)</f>
        <v>-10.316433912107387</v>
      </c>
      <c r="AA35" s="33">
        <f>SUM(AA24:AA34)</f>
        <v>68254508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-20487080</v>
      </c>
      <c r="D37" s="46">
        <f>+D21-D35</f>
        <v>0</v>
      </c>
      <c r="E37" s="47">
        <f t="shared" si="2"/>
        <v>-15734961</v>
      </c>
      <c r="F37" s="48">
        <f t="shared" si="2"/>
        <v>-15734961</v>
      </c>
      <c r="G37" s="48">
        <f t="shared" si="2"/>
        <v>16617300</v>
      </c>
      <c r="H37" s="48">
        <f t="shared" si="2"/>
        <v>-2054546</v>
      </c>
      <c r="I37" s="48">
        <f t="shared" si="2"/>
        <v>-3579123</v>
      </c>
      <c r="J37" s="48">
        <f t="shared" si="2"/>
        <v>10983631</v>
      </c>
      <c r="K37" s="48">
        <f t="shared" si="2"/>
        <v>-1904983</v>
      </c>
      <c r="L37" s="48">
        <f t="shared" si="2"/>
        <v>-4258354</v>
      </c>
      <c r="M37" s="48">
        <f t="shared" si="2"/>
        <v>1641407</v>
      </c>
      <c r="N37" s="48">
        <f t="shared" si="2"/>
        <v>-4521930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6461701</v>
      </c>
      <c r="X37" s="48">
        <f>IF(F21=F35,0,X21-X35)</f>
        <v>5555606</v>
      </c>
      <c r="Y37" s="48">
        <f t="shared" si="2"/>
        <v>906095</v>
      </c>
      <c r="Z37" s="49">
        <f>+IF(X37&lt;&gt;0,+(Y37/X37)*100,0)</f>
        <v>16.309561909177862</v>
      </c>
      <c r="AA37" s="46">
        <f>+AA21-AA35</f>
        <v>-15734961</v>
      </c>
    </row>
    <row r="38" spans="1:27" ht="23.1" customHeight="1" x14ac:dyDescent="0.25">
      <c r="A38" s="50" t="s">
        <v>62</v>
      </c>
      <c r="B38" s="29" t="s">
        <v>32</v>
      </c>
      <c r="C38" s="6">
        <v>26579012</v>
      </c>
      <c r="D38" s="6"/>
      <c r="E38" s="7">
        <v>21693044</v>
      </c>
      <c r="F38" s="8">
        <v>21693044</v>
      </c>
      <c r="G38" s="8"/>
      <c r="H38" s="8"/>
      <c r="I38" s="8"/>
      <c r="J38" s="8"/>
      <c r="K38" s="8">
        <v>318191</v>
      </c>
      <c r="L38" s="8">
        <v>2131803</v>
      </c>
      <c r="M38" s="8">
        <v>1572336</v>
      </c>
      <c r="N38" s="8">
        <v>4022330</v>
      </c>
      <c r="O38" s="8"/>
      <c r="P38" s="8"/>
      <c r="Q38" s="8"/>
      <c r="R38" s="8"/>
      <c r="S38" s="8"/>
      <c r="T38" s="8"/>
      <c r="U38" s="8"/>
      <c r="V38" s="8"/>
      <c r="W38" s="8">
        <v>4022330</v>
      </c>
      <c r="X38" s="8">
        <v>9860475</v>
      </c>
      <c r="Y38" s="8">
        <v>-5838145</v>
      </c>
      <c r="Z38" s="2">
        <v>-59.207543247155947</v>
      </c>
      <c r="AA38" s="6">
        <v>21693044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>
        <v>106677</v>
      </c>
      <c r="H39" s="26"/>
      <c r="I39" s="26">
        <v>53338</v>
      </c>
      <c r="J39" s="26">
        <v>160015</v>
      </c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>
        <v>160015</v>
      </c>
      <c r="X39" s="26">
        <v>58187</v>
      </c>
      <c r="Y39" s="26">
        <v>101828</v>
      </c>
      <c r="Z39" s="27">
        <v>175.0012889477031</v>
      </c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6091932</v>
      </c>
      <c r="D41" s="56">
        <f>SUM(D37:D40)</f>
        <v>0</v>
      </c>
      <c r="E41" s="57">
        <f t="shared" si="3"/>
        <v>5958083</v>
      </c>
      <c r="F41" s="58">
        <f t="shared" si="3"/>
        <v>5958083</v>
      </c>
      <c r="G41" s="58">
        <f t="shared" si="3"/>
        <v>16723977</v>
      </c>
      <c r="H41" s="58">
        <f t="shared" si="3"/>
        <v>-2054546</v>
      </c>
      <c r="I41" s="58">
        <f t="shared" si="3"/>
        <v>-3525785</v>
      </c>
      <c r="J41" s="58">
        <f t="shared" si="3"/>
        <v>11143646</v>
      </c>
      <c r="K41" s="58">
        <f t="shared" si="3"/>
        <v>-1586792</v>
      </c>
      <c r="L41" s="58">
        <f t="shared" si="3"/>
        <v>-2126551</v>
      </c>
      <c r="M41" s="58">
        <f t="shared" si="3"/>
        <v>3213743</v>
      </c>
      <c r="N41" s="58">
        <f t="shared" si="3"/>
        <v>-499600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10644046</v>
      </c>
      <c r="X41" s="58">
        <f t="shared" si="3"/>
        <v>15474268</v>
      </c>
      <c r="Y41" s="58">
        <f t="shared" si="3"/>
        <v>-4830222</v>
      </c>
      <c r="Z41" s="59">
        <f>+IF(X41&lt;&gt;0,+(Y41/X41)*100,0)</f>
        <v>-31.214542749291923</v>
      </c>
      <c r="AA41" s="56">
        <f>SUM(AA37:AA40)</f>
        <v>5958083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6091932</v>
      </c>
      <c r="D43" s="64">
        <f>+D41-D42</f>
        <v>0</v>
      </c>
      <c r="E43" s="65">
        <f t="shared" si="4"/>
        <v>5958083</v>
      </c>
      <c r="F43" s="66">
        <f t="shared" si="4"/>
        <v>5958083</v>
      </c>
      <c r="G43" s="66">
        <f t="shared" si="4"/>
        <v>16723977</v>
      </c>
      <c r="H43" s="66">
        <f t="shared" si="4"/>
        <v>-2054546</v>
      </c>
      <c r="I43" s="66">
        <f t="shared" si="4"/>
        <v>-3525785</v>
      </c>
      <c r="J43" s="66">
        <f t="shared" si="4"/>
        <v>11143646</v>
      </c>
      <c r="K43" s="66">
        <f t="shared" si="4"/>
        <v>-1586792</v>
      </c>
      <c r="L43" s="66">
        <f t="shared" si="4"/>
        <v>-2126551</v>
      </c>
      <c r="M43" s="66">
        <f t="shared" si="4"/>
        <v>3213743</v>
      </c>
      <c r="N43" s="66">
        <f t="shared" si="4"/>
        <v>-499600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10644046</v>
      </c>
      <c r="X43" s="66">
        <f t="shared" si="4"/>
        <v>15474268</v>
      </c>
      <c r="Y43" s="66">
        <f t="shared" si="4"/>
        <v>-4830222</v>
      </c>
      <c r="Z43" s="67">
        <f>+IF(X43&lt;&gt;0,+(Y43/X43)*100,0)</f>
        <v>-31.214542749291923</v>
      </c>
      <c r="AA43" s="64">
        <f>+AA41-AA42</f>
        <v>5958083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6091932</v>
      </c>
      <c r="D45" s="56">
        <f>SUM(D43:D44)</f>
        <v>0</v>
      </c>
      <c r="E45" s="57">
        <f t="shared" si="5"/>
        <v>5958083</v>
      </c>
      <c r="F45" s="58">
        <f t="shared" si="5"/>
        <v>5958083</v>
      </c>
      <c r="G45" s="58">
        <f t="shared" si="5"/>
        <v>16723977</v>
      </c>
      <c r="H45" s="58">
        <f t="shared" si="5"/>
        <v>-2054546</v>
      </c>
      <c r="I45" s="58">
        <f t="shared" si="5"/>
        <v>-3525785</v>
      </c>
      <c r="J45" s="58">
        <f t="shared" si="5"/>
        <v>11143646</v>
      </c>
      <c r="K45" s="58">
        <f t="shared" si="5"/>
        <v>-1586792</v>
      </c>
      <c r="L45" s="58">
        <f t="shared" si="5"/>
        <v>-2126551</v>
      </c>
      <c r="M45" s="58">
        <f t="shared" si="5"/>
        <v>3213743</v>
      </c>
      <c r="N45" s="58">
        <f t="shared" si="5"/>
        <v>-499600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10644046</v>
      </c>
      <c r="X45" s="58">
        <f t="shared" si="5"/>
        <v>15474268</v>
      </c>
      <c r="Y45" s="58">
        <f t="shared" si="5"/>
        <v>-4830222</v>
      </c>
      <c r="Z45" s="59">
        <f>+IF(X45&lt;&gt;0,+(Y45/X45)*100,0)</f>
        <v>-31.214542749291923</v>
      </c>
      <c r="AA45" s="56">
        <f>SUM(AA43:AA44)</f>
        <v>5958083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6091932</v>
      </c>
      <c r="D47" s="71">
        <f>SUM(D45:D46)</f>
        <v>0</v>
      </c>
      <c r="E47" s="72">
        <f t="shared" si="6"/>
        <v>5958083</v>
      </c>
      <c r="F47" s="73">
        <f t="shared" si="6"/>
        <v>5958083</v>
      </c>
      <c r="G47" s="73">
        <f t="shared" si="6"/>
        <v>16723977</v>
      </c>
      <c r="H47" s="74">
        <f t="shared" si="6"/>
        <v>-2054546</v>
      </c>
      <c r="I47" s="74">
        <f t="shared" si="6"/>
        <v>-3525785</v>
      </c>
      <c r="J47" s="74">
        <f t="shared" si="6"/>
        <v>11143646</v>
      </c>
      <c r="K47" s="74">
        <f t="shared" si="6"/>
        <v>-1586792</v>
      </c>
      <c r="L47" s="74">
        <f t="shared" si="6"/>
        <v>-2126551</v>
      </c>
      <c r="M47" s="73">
        <f t="shared" si="6"/>
        <v>3213743</v>
      </c>
      <c r="N47" s="73">
        <f t="shared" si="6"/>
        <v>-499600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10644046</v>
      </c>
      <c r="X47" s="74">
        <f t="shared" si="6"/>
        <v>15474268</v>
      </c>
      <c r="Y47" s="74">
        <f t="shared" si="6"/>
        <v>-4830222</v>
      </c>
      <c r="Z47" s="75">
        <f>+IF(X47&lt;&gt;0,+(Y47/X47)*100,0)</f>
        <v>-31.214542749291923</v>
      </c>
      <c r="AA47" s="76">
        <f>SUM(AA45:AA46)</f>
        <v>5958083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1746652</v>
      </c>
      <c r="D8" s="6"/>
      <c r="E8" s="7">
        <v>1848732</v>
      </c>
      <c r="F8" s="8">
        <v>1848732</v>
      </c>
      <c r="G8" s="8">
        <v>275555</v>
      </c>
      <c r="H8" s="8">
        <v>274345</v>
      </c>
      <c r="I8" s="8">
        <v>276561</v>
      </c>
      <c r="J8" s="8">
        <v>826461</v>
      </c>
      <c r="K8" s="8">
        <v>242461</v>
      </c>
      <c r="L8" s="8">
        <v>275722</v>
      </c>
      <c r="M8" s="8">
        <v>276091</v>
      </c>
      <c r="N8" s="8">
        <v>794274</v>
      </c>
      <c r="O8" s="8"/>
      <c r="P8" s="8"/>
      <c r="Q8" s="8"/>
      <c r="R8" s="8"/>
      <c r="S8" s="8"/>
      <c r="T8" s="8"/>
      <c r="U8" s="8"/>
      <c r="V8" s="8"/>
      <c r="W8" s="8">
        <v>1620735</v>
      </c>
      <c r="X8" s="8">
        <v>924366</v>
      </c>
      <c r="Y8" s="8">
        <v>696369</v>
      </c>
      <c r="Z8" s="2">
        <v>75.334769993703787</v>
      </c>
      <c r="AA8" s="6">
        <v>1848732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1360163</v>
      </c>
      <c r="D18" s="6"/>
      <c r="E18" s="7">
        <v>1338264</v>
      </c>
      <c r="F18" s="8">
        <v>1338264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669132</v>
      </c>
      <c r="Y18" s="8">
        <v>-669132</v>
      </c>
      <c r="Z18" s="2">
        <v>-100</v>
      </c>
      <c r="AA18" s="6">
        <v>1338264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3106815</v>
      </c>
      <c r="D21" s="33">
        <f t="shared" si="0"/>
        <v>0</v>
      </c>
      <c r="E21" s="34">
        <f t="shared" si="0"/>
        <v>3186996</v>
      </c>
      <c r="F21" s="35">
        <f t="shared" si="0"/>
        <v>3186996</v>
      </c>
      <c r="G21" s="35">
        <f t="shared" si="0"/>
        <v>275555</v>
      </c>
      <c r="H21" s="35">
        <f t="shared" si="0"/>
        <v>274345</v>
      </c>
      <c r="I21" s="35">
        <f t="shared" si="0"/>
        <v>276561</v>
      </c>
      <c r="J21" s="35">
        <f t="shared" si="0"/>
        <v>826461</v>
      </c>
      <c r="K21" s="35">
        <f t="shared" si="0"/>
        <v>242461</v>
      </c>
      <c r="L21" s="35">
        <f t="shared" si="0"/>
        <v>275722</v>
      </c>
      <c r="M21" s="35">
        <f t="shared" si="0"/>
        <v>276091</v>
      </c>
      <c r="N21" s="35">
        <f t="shared" si="0"/>
        <v>794274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1620735</v>
      </c>
      <c r="X21" s="35">
        <f t="shared" si="0"/>
        <v>1593498</v>
      </c>
      <c r="Y21" s="35">
        <f t="shared" si="0"/>
        <v>27237</v>
      </c>
      <c r="Z21" s="36">
        <f>+IF(X21&lt;&gt;0,+(Y21/X21)*100,0)</f>
        <v>1.7092584992262305</v>
      </c>
      <c r="AA21" s="33">
        <f>SUM(AA5:AA20)</f>
        <v>3186996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1059522</v>
      </c>
      <c r="D24" s="6"/>
      <c r="E24" s="7">
        <v>851170</v>
      </c>
      <c r="F24" s="8">
        <v>851170</v>
      </c>
      <c r="G24" s="8">
        <v>73053</v>
      </c>
      <c r="H24" s="8">
        <v>80357</v>
      </c>
      <c r="I24" s="8">
        <v>78171</v>
      </c>
      <c r="J24" s="8">
        <v>231581</v>
      </c>
      <c r="K24" s="8">
        <v>73767</v>
      </c>
      <c r="L24" s="8">
        <v>139408</v>
      </c>
      <c r="M24" s="8">
        <v>89724</v>
      </c>
      <c r="N24" s="8">
        <v>302899</v>
      </c>
      <c r="O24" s="8"/>
      <c r="P24" s="8"/>
      <c r="Q24" s="8"/>
      <c r="R24" s="8"/>
      <c r="S24" s="8"/>
      <c r="T24" s="8"/>
      <c r="U24" s="8"/>
      <c r="V24" s="8"/>
      <c r="W24" s="8">
        <v>534480</v>
      </c>
      <c r="X24" s="8">
        <v>425586</v>
      </c>
      <c r="Y24" s="8">
        <v>108894</v>
      </c>
      <c r="Z24" s="2">
        <v>25.586837912901274</v>
      </c>
      <c r="AA24" s="6">
        <v>851170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-368095</v>
      </c>
      <c r="D26" s="6"/>
      <c r="E26" s="7">
        <v>-176976</v>
      </c>
      <c r="F26" s="8">
        <v>-176976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-88488</v>
      </c>
      <c r="Y26" s="8">
        <v>88488</v>
      </c>
      <c r="Z26" s="2">
        <v>-100</v>
      </c>
      <c r="AA26" s="6">
        <v>-176976</v>
      </c>
    </row>
    <row r="27" spans="1:27" ht="13.5" x14ac:dyDescent="0.25">
      <c r="A27" s="25" t="s">
        <v>53</v>
      </c>
      <c r="B27" s="24" t="s">
        <v>32</v>
      </c>
      <c r="C27" s="6">
        <v>1078066</v>
      </c>
      <c r="D27" s="6"/>
      <c r="E27" s="7">
        <v>147156</v>
      </c>
      <c r="F27" s="8">
        <v>147156</v>
      </c>
      <c r="G27" s="8">
        <v>12263</v>
      </c>
      <c r="H27" s="8">
        <v>12263</v>
      </c>
      <c r="I27" s="8">
        <v>12263</v>
      </c>
      <c r="J27" s="8">
        <v>36789</v>
      </c>
      <c r="K27" s="8">
        <v>12263</v>
      </c>
      <c r="L27" s="8">
        <v>12263</v>
      </c>
      <c r="M27" s="8">
        <v>12263</v>
      </c>
      <c r="N27" s="8">
        <v>36789</v>
      </c>
      <c r="O27" s="8"/>
      <c r="P27" s="8"/>
      <c r="Q27" s="8"/>
      <c r="R27" s="8"/>
      <c r="S27" s="8"/>
      <c r="T27" s="8"/>
      <c r="U27" s="8"/>
      <c r="V27" s="8"/>
      <c r="W27" s="8">
        <v>73578</v>
      </c>
      <c r="X27" s="8">
        <v>73578</v>
      </c>
      <c r="Y27" s="8"/>
      <c r="Z27" s="2"/>
      <c r="AA27" s="6">
        <v>147156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14888</v>
      </c>
      <c r="D30" s="6"/>
      <c r="E30" s="7">
        <v>95244</v>
      </c>
      <c r="F30" s="8">
        <v>95244</v>
      </c>
      <c r="G30" s="8"/>
      <c r="H30" s="8">
        <v>17906</v>
      </c>
      <c r="I30" s="8">
        <v>6989</v>
      </c>
      <c r="J30" s="8">
        <v>24895</v>
      </c>
      <c r="K30" s="8">
        <v>10217</v>
      </c>
      <c r="L30" s="8">
        <v>13802</v>
      </c>
      <c r="M30" s="8">
        <v>27912</v>
      </c>
      <c r="N30" s="8">
        <v>51931</v>
      </c>
      <c r="O30" s="8"/>
      <c r="P30" s="8"/>
      <c r="Q30" s="8"/>
      <c r="R30" s="8"/>
      <c r="S30" s="8"/>
      <c r="T30" s="8"/>
      <c r="U30" s="8"/>
      <c r="V30" s="8"/>
      <c r="W30" s="8">
        <v>76826</v>
      </c>
      <c r="X30" s="8">
        <v>47622</v>
      </c>
      <c r="Y30" s="8">
        <v>29204</v>
      </c>
      <c r="Z30" s="2">
        <v>61.324597874931754</v>
      </c>
      <c r="AA30" s="6">
        <v>95244</v>
      </c>
    </row>
    <row r="31" spans="1:27" ht="13.5" x14ac:dyDescent="0.25">
      <c r="A31" s="25" t="s">
        <v>57</v>
      </c>
      <c r="B31" s="24" t="s">
        <v>32</v>
      </c>
      <c r="C31" s="6">
        <v>188594</v>
      </c>
      <c r="D31" s="6"/>
      <c r="E31" s="7">
        <v>403236</v>
      </c>
      <c r="F31" s="8">
        <v>403236</v>
      </c>
      <c r="G31" s="8"/>
      <c r="H31" s="8">
        <v>13550</v>
      </c>
      <c r="I31" s="8">
        <v>98104</v>
      </c>
      <c r="J31" s="8">
        <v>111654</v>
      </c>
      <c r="K31" s="8">
        <v>46691</v>
      </c>
      <c r="L31" s="8">
        <v>1250</v>
      </c>
      <c r="M31" s="8">
        <v>28463</v>
      </c>
      <c r="N31" s="8">
        <v>76404</v>
      </c>
      <c r="O31" s="8"/>
      <c r="P31" s="8"/>
      <c r="Q31" s="8"/>
      <c r="R31" s="8"/>
      <c r="S31" s="8"/>
      <c r="T31" s="8"/>
      <c r="U31" s="8"/>
      <c r="V31" s="8"/>
      <c r="W31" s="8">
        <v>188058</v>
      </c>
      <c r="X31" s="8">
        <v>201618</v>
      </c>
      <c r="Y31" s="8">
        <v>-13560</v>
      </c>
      <c r="Z31" s="2">
        <v>-6.7255899770853791</v>
      </c>
      <c r="AA31" s="6">
        <v>403236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217118</v>
      </c>
      <c r="D33" s="6"/>
      <c r="E33" s="7">
        <v>289944</v>
      </c>
      <c r="F33" s="8">
        <v>289944</v>
      </c>
      <c r="G33" s="8">
        <v>7817</v>
      </c>
      <c r="H33" s="8">
        <v>6148</v>
      </c>
      <c r="I33" s="8">
        <v>8889</v>
      </c>
      <c r="J33" s="8">
        <v>22854</v>
      </c>
      <c r="K33" s="8">
        <v>6797</v>
      </c>
      <c r="L33" s="8">
        <v>7354</v>
      </c>
      <c r="M33" s="8">
        <v>4262</v>
      </c>
      <c r="N33" s="8">
        <v>18413</v>
      </c>
      <c r="O33" s="8"/>
      <c r="P33" s="8"/>
      <c r="Q33" s="8"/>
      <c r="R33" s="8"/>
      <c r="S33" s="8"/>
      <c r="T33" s="8"/>
      <c r="U33" s="8"/>
      <c r="V33" s="8"/>
      <c r="W33" s="8">
        <v>41267</v>
      </c>
      <c r="X33" s="8">
        <v>144972</v>
      </c>
      <c r="Y33" s="8">
        <v>-103705</v>
      </c>
      <c r="Z33" s="2">
        <v>-71.534503214413817</v>
      </c>
      <c r="AA33" s="6">
        <v>289944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2190093</v>
      </c>
      <c r="D35" s="33">
        <f>SUM(D24:D34)</f>
        <v>0</v>
      </c>
      <c r="E35" s="34">
        <f t="shared" si="1"/>
        <v>1609774</v>
      </c>
      <c r="F35" s="35">
        <f t="shared" si="1"/>
        <v>1609774</v>
      </c>
      <c r="G35" s="35">
        <f t="shared" si="1"/>
        <v>93133</v>
      </c>
      <c r="H35" s="35">
        <f t="shared" si="1"/>
        <v>130224</v>
      </c>
      <c r="I35" s="35">
        <f t="shared" si="1"/>
        <v>204416</v>
      </c>
      <c r="J35" s="35">
        <f t="shared" si="1"/>
        <v>427773</v>
      </c>
      <c r="K35" s="35">
        <f t="shared" si="1"/>
        <v>149735</v>
      </c>
      <c r="L35" s="35">
        <f t="shared" si="1"/>
        <v>174077</v>
      </c>
      <c r="M35" s="35">
        <f t="shared" si="1"/>
        <v>162624</v>
      </c>
      <c r="N35" s="35">
        <f t="shared" si="1"/>
        <v>486436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914209</v>
      </c>
      <c r="X35" s="35">
        <f t="shared" si="1"/>
        <v>804888</v>
      </c>
      <c r="Y35" s="35">
        <f t="shared" si="1"/>
        <v>109321</v>
      </c>
      <c r="Z35" s="36">
        <f>+IF(X35&lt;&gt;0,+(Y35/X35)*100,0)</f>
        <v>13.582138135989105</v>
      </c>
      <c r="AA35" s="33">
        <f>SUM(AA24:AA34)</f>
        <v>1609774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916722</v>
      </c>
      <c r="D37" s="46">
        <f>+D21-D35</f>
        <v>0</v>
      </c>
      <c r="E37" s="47">
        <f t="shared" si="2"/>
        <v>1577222</v>
      </c>
      <c r="F37" s="48">
        <f t="shared" si="2"/>
        <v>1577222</v>
      </c>
      <c r="G37" s="48">
        <f t="shared" si="2"/>
        <v>182422</v>
      </c>
      <c r="H37" s="48">
        <f t="shared" si="2"/>
        <v>144121</v>
      </c>
      <c r="I37" s="48">
        <f t="shared" si="2"/>
        <v>72145</v>
      </c>
      <c r="J37" s="48">
        <f t="shared" si="2"/>
        <v>398688</v>
      </c>
      <c r="K37" s="48">
        <f t="shared" si="2"/>
        <v>92726</v>
      </c>
      <c r="L37" s="48">
        <f t="shared" si="2"/>
        <v>101645</v>
      </c>
      <c r="M37" s="48">
        <f t="shared" si="2"/>
        <v>113467</v>
      </c>
      <c r="N37" s="48">
        <f t="shared" si="2"/>
        <v>307838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706526</v>
      </c>
      <c r="X37" s="48">
        <f>IF(F21=F35,0,X21-X35)</f>
        <v>788610</v>
      </c>
      <c r="Y37" s="48">
        <f t="shared" si="2"/>
        <v>-82084</v>
      </c>
      <c r="Z37" s="49">
        <f>+IF(X37&lt;&gt;0,+(Y37/X37)*100,0)</f>
        <v>-10.408693777659426</v>
      </c>
      <c r="AA37" s="46">
        <f>+AA21-AA35</f>
        <v>1577222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916722</v>
      </c>
      <c r="D41" s="56">
        <f>SUM(D37:D40)</f>
        <v>0</v>
      </c>
      <c r="E41" s="57">
        <f t="shared" si="3"/>
        <v>1577222</v>
      </c>
      <c r="F41" s="58">
        <f t="shared" si="3"/>
        <v>1577222</v>
      </c>
      <c r="G41" s="58">
        <f t="shared" si="3"/>
        <v>182422</v>
      </c>
      <c r="H41" s="58">
        <f t="shared" si="3"/>
        <v>144121</v>
      </c>
      <c r="I41" s="58">
        <f t="shared" si="3"/>
        <v>72145</v>
      </c>
      <c r="J41" s="58">
        <f t="shared" si="3"/>
        <v>398688</v>
      </c>
      <c r="K41" s="58">
        <f t="shared" si="3"/>
        <v>92726</v>
      </c>
      <c r="L41" s="58">
        <f t="shared" si="3"/>
        <v>101645</v>
      </c>
      <c r="M41" s="58">
        <f t="shared" si="3"/>
        <v>113467</v>
      </c>
      <c r="N41" s="58">
        <f t="shared" si="3"/>
        <v>307838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706526</v>
      </c>
      <c r="X41" s="58">
        <f t="shared" si="3"/>
        <v>788610</v>
      </c>
      <c r="Y41" s="58">
        <f t="shared" si="3"/>
        <v>-82084</v>
      </c>
      <c r="Z41" s="59">
        <f>+IF(X41&lt;&gt;0,+(Y41/X41)*100,0)</f>
        <v>-10.408693777659426</v>
      </c>
      <c r="AA41" s="56">
        <f>SUM(AA37:AA40)</f>
        <v>1577222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916722</v>
      </c>
      <c r="D43" s="64">
        <f>+D41-D42</f>
        <v>0</v>
      </c>
      <c r="E43" s="65">
        <f t="shared" si="4"/>
        <v>1577222</v>
      </c>
      <c r="F43" s="66">
        <f t="shared" si="4"/>
        <v>1577222</v>
      </c>
      <c r="G43" s="66">
        <f t="shared" si="4"/>
        <v>182422</v>
      </c>
      <c r="H43" s="66">
        <f t="shared" si="4"/>
        <v>144121</v>
      </c>
      <c r="I43" s="66">
        <f t="shared" si="4"/>
        <v>72145</v>
      </c>
      <c r="J43" s="66">
        <f t="shared" si="4"/>
        <v>398688</v>
      </c>
      <c r="K43" s="66">
        <f t="shared" si="4"/>
        <v>92726</v>
      </c>
      <c r="L43" s="66">
        <f t="shared" si="4"/>
        <v>101645</v>
      </c>
      <c r="M43" s="66">
        <f t="shared" si="4"/>
        <v>113467</v>
      </c>
      <c r="N43" s="66">
        <f t="shared" si="4"/>
        <v>307838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706526</v>
      </c>
      <c r="X43" s="66">
        <f t="shared" si="4"/>
        <v>788610</v>
      </c>
      <c r="Y43" s="66">
        <f t="shared" si="4"/>
        <v>-82084</v>
      </c>
      <c r="Z43" s="67">
        <f>+IF(X43&lt;&gt;0,+(Y43/X43)*100,0)</f>
        <v>-10.408693777659426</v>
      </c>
      <c r="AA43" s="64">
        <f>+AA41-AA42</f>
        <v>1577222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916722</v>
      </c>
      <c r="D45" s="56">
        <f>SUM(D43:D44)</f>
        <v>0</v>
      </c>
      <c r="E45" s="57">
        <f t="shared" si="5"/>
        <v>1577222</v>
      </c>
      <c r="F45" s="58">
        <f t="shared" si="5"/>
        <v>1577222</v>
      </c>
      <c r="G45" s="58">
        <f t="shared" si="5"/>
        <v>182422</v>
      </c>
      <c r="H45" s="58">
        <f t="shared" si="5"/>
        <v>144121</v>
      </c>
      <c r="I45" s="58">
        <f t="shared" si="5"/>
        <v>72145</v>
      </c>
      <c r="J45" s="58">
        <f t="shared" si="5"/>
        <v>398688</v>
      </c>
      <c r="K45" s="58">
        <f t="shared" si="5"/>
        <v>92726</v>
      </c>
      <c r="L45" s="58">
        <f t="shared" si="5"/>
        <v>101645</v>
      </c>
      <c r="M45" s="58">
        <f t="shared" si="5"/>
        <v>113467</v>
      </c>
      <c r="N45" s="58">
        <f t="shared" si="5"/>
        <v>307838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706526</v>
      </c>
      <c r="X45" s="58">
        <f t="shared" si="5"/>
        <v>788610</v>
      </c>
      <c r="Y45" s="58">
        <f t="shared" si="5"/>
        <v>-82084</v>
      </c>
      <c r="Z45" s="59">
        <f>+IF(X45&lt;&gt;0,+(Y45/X45)*100,0)</f>
        <v>-10.408693777659426</v>
      </c>
      <c r="AA45" s="56">
        <f>SUM(AA43:AA44)</f>
        <v>1577222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916722</v>
      </c>
      <c r="D47" s="71">
        <f>SUM(D45:D46)</f>
        <v>0</v>
      </c>
      <c r="E47" s="72">
        <f t="shared" si="6"/>
        <v>1577222</v>
      </c>
      <c r="F47" s="73">
        <f t="shared" si="6"/>
        <v>1577222</v>
      </c>
      <c r="G47" s="73">
        <f t="shared" si="6"/>
        <v>182422</v>
      </c>
      <c r="H47" s="74">
        <f t="shared" si="6"/>
        <v>144121</v>
      </c>
      <c r="I47" s="74">
        <f t="shared" si="6"/>
        <v>72145</v>
      </c>
      <c r="J47" s="74">
        <f t="shared" si="6"/>
        <v>398688</v>
      </c>
      <c r="K47" s="74">
        <f t="shared" si="6"/>
        <v>92726</v>
      </c>
      <c r="L47" s="74">
        <f t="shared" si="6"/>
        <v>101645</v>
      </c>
      <c r="M47" s="73">
        <f t="shared" si="6"/>
        <v>113467</v>
      </c>
      <c r="N47" s="73">
        <f t="shared" si="6"/>
        <v>307838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706526</v>
      </c>
      <c r="X47" s="74">
        <f t="shared" si="6"/>
        <v>788610</v>
      </c>
      <c r="Y47" s="74">
        <f t="shared" si="6"/>
        <v>-82084</v>
      </c>
      <c r="Z47" s="75">
        <f>+IF(X47&lt;&gt;0,+(Y47/X47)*100,0)</f>
        <v>-10.408693777659426</v>
      </c>
      <c r="AA47" s="76">
        <f>SUM(AA45:AA46)</f>
        <v>1577222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3852864</v>
      </c>
      <c r="D8" s="6"/>
      <c r="E8" s="7">
        <v>4165700</v>
      </c>
      <c r="F8" s="8">
        <v>4165700</v>
      </c>
      <c r="G8" s="8">
        <v>272424</v>
      </c>
      <c r="H8" s="8">
        <v>316271</v>
      </c>
      <c r="I8" s="8">
        <v>307987</v>
      </c>
      <c r="J8" s="8">
        <v>896682</v>
      </c>
      <c r="K8" s="8">
        <v>336201</v>
      </c>
      <c r="L8" s="8">
        <v>318276</v>
      </c>
      <c r="M8" s="8">
        <v>438307</v>
      </c>
      <c r="N8" s="8">
        <v>1092784</v>
      </c>
      <c r="O8" s="8"/>
      <c r="P8" s="8"/>
      <c r="Q8" s="8"/>
      <c r="R8" s="8"/>
      <c r="S8" s="8"/>
      <c r="T8" s="8"/>
      <c r="U8" s="8"/>
      <c r="V8" s="8"/>
      <c r="W8" s="8">
        <v>1989466</v>
      </c>
      <c r="X8" s="8">
        <v>2080495</v>
      </c>
      <c r="Y8" s="8">
        <v>-91029</v>
      </c>
      <c r="Z8" s="2">
        <v>-4.3753529809011793</v>
      </c>
      <c r="AA8" s="6">
        <v>4165700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383004</v>
      </c>
      <c r="D13" s="6"/>
      <c r="E13" s="7">
        <v>471400</v>
      </c>
      <c r="F13" s="8">
        <v>471400</v>
      </c>
      <c r="G13" s="8">
        <v>-4</v>
      </c>
      <c r="H13" s="8">
        <v>-4217</v>
      </c>
      <c r="I13" s="8">
        <v>-4476</v>
      </c>
      <c r="J13" s="8">
        <v>-8697</v>
      </c>
      <c r="K13" s="8">
        <v>-8204</v>
      </c>
      <c r="L13" s="8">
        <v>-323</v>
      </c>
      <c r="M13" s="8"/>
      <c r="N13" s="8">
        <v>-8527</v>
      </c>
      <c r="O13" s="8"/>
      <c r="P13" s="8"/>
      <c r="Q13" s="8"/>
      <c r="R13" s="8"/>
      <c r="S13" s="8"/>
      <c r="T13" s="8"/>
      <c r="U13" s="8"/>
      <c r="V13" s="8"/>
      <c r="W13" s="8">
        <v>-17224</v>
      </c>
      <c r="X13" s="8">
        <v>484388</v>
      </c>
      <c r="Y13" s="8">
        <v>-501612</v>
      </c>
      <c r="Z13" s="2">
        <v>-103.55582714683271</v>
      </c>
      <c r="AA13" s="6">
        <v>471400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4235868</v>
      </c>
      <c r="D21" s="33">
        <f t="shared" si="0"/>
        <v>0</v>
      </c>
      <c r="E21" s="34">
        <f t="shared" si="0"/>
        <v>4637100</v>
      </c>
      <c r="F21" s="35">
        <f t="shared" si="0"/>
        <v>4637100</v>
      </c>
      <c r="G21" s="35">
        <f t="shared" si="0"/>
        <v>272420</v>
      </c>
      <c r="H21" s="35">
        <f t="shared" si="0"/>
        <v>312054</v>
      </c>
      <c r="I21" s="35">
        <f t="shared" si="0"/>
        <v>303511</v>
      </c>
      <c r="J21" s="35">
        <f t="shared" si="0"/>
        <v>887985</v>
      </c>
      <c r="K21" s="35">
        <f t="shared" si="0"/>
        <v>327997</v>
      </c>
      <c r="L21" s="35">
        <f t="shared" si="0"/>
        <v>317953</v>
      </c>
      <c r="M21" s="35">
        <f t="shared" si="0"/>
        <v>438307</v>
      </c>
      <c r="N21" s="35">
        <f t="shared" si="0"/>
        <v>1084257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1972242</v>
      </c>
      <c r="X21" s="35">
        <f t="shared" si="0"/>
        <v>2564883</v>
      </c>
      <c r="Y21" s="35">
        <f t="shared" si="0"/>
        <v>-592641</v>
      </c>
      <c r="Z21" s="36">
        <f>+IF(X21&lt;&gt;0,+(Y21/X21)*100,0)</f>
        <v>-23.105966237056428</v>
      </c>
      <c r="AA21" s="33">
        <f>SUM(AA5:AA20)</f>
        <v>4637100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827329</v>
      </c>
      <c r="D24" s="6"/>
      <c r="E24" s="7">
        <v>1136400</v>
      </c>
      <c r="F24" s="8">
        <v>1136400</v>
      </c>
      <c r="G24" s="8">
        <v>52415</v>
      </c>
      <c r="H24" s="8">
        <v>80181</v>
      </c>
      <c r="I24" s="8">
        <v>76112</v>
      </c>
      <c r="J24" s="8">
        <v>208708</v>
      </c>
      <c r="K24" s="8">
        <v>74826</v>
      </c>
      <c r="L24" s="8">
        <v>84065</v>
      </c>
      <c r="M24" s="8">
        <v>59315</v>
      </c>
      <c r="N24" s="8">
        <v>218206</v>
      </c>
      <c r="O24" s="8"/>
      <c r="P24" s="8"/>
      <c r="Q24" s="8"/>
      <c r="R24" s="8"/>
      <c r="S24" s="8"/>
      <c r="T24" s="8"/>
      <c r="U24" s="8"/>
      <c r="V24" s="8"/>
      <c r="W24" s="8">
        <v>426914</v>
      </c>
      <c r="X24" s="8">
        <v>568206</v>
      </c>
      <c r="Y24" s="8">
        <v>-141292</v>
      </c>
      <c r="Z24" s="2">
        <v>-24.866333688838203</v>
      </c>
      <c r="AA24" s="6">
        <v>1136400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1179933</v>
      </c>
      <c r="D26" s="6"/>
      <c r="E26" s="7">
        <v>1325100</v>
      </c>
      <c r="F26" s="8">
        <v>1325100</v>
      </c>
      <c r="G26" s="8">
        <v>110425</v>
      </c>
      <c r="H26" s="8">
        <v>110425</v>
      </c>
      <c r="I26" s="8">
        <v>110425</v>
      </c>
      <c r="J26" s="8">
        <v>331275</v>
      </c>
      <c r="K26" s="8">
        <v>110425</v>
      </c>
      <c r="L26" s="8">
        <v>110425</v>
      </c>
      <c r="M26" s="8">
        <v>110425</v>
      </c>
      <c r="N26" s="8">
        <v>331275</v>
      </c>
      <c r="O26" s="8"/>
      <c r="P26" s="8"/>
      <c r="Q26" s="8"/>
      <c r="R26" s="8"/>
      <c r="S26" s="8"/>
      <c r="T26" s="8"/>
      <c r="U26" s="8"/>
      <c r="V26" s="8"/>
      <c r="W26" s="8">
        <v>662550</v>
      </c>
      <c r="X26" s="8">
        <v>662550</v>
      </c>
      <c r="Y26" s="8"/>
      <c r="Z26" s="2"/>
      <c r="AA26" s="6">
        <v>1325100</v>
      </c>
    </row>
    <row r="27" spans="1:27" ht="13.5" x14ac:dyDescent="0.25">
      <c r="A27" s="25" t="s">
        <v>53</v>
      </c>
      <c r="B27" s="24" t="s">
        <v>32</v>
      </c>
      <c r="C27" s="6">
        <v>1214395</v>
      </c>
      <c r="D27" s="6"/>
      <c r="E27" s="7">
        <v>1528274</v>
      </c>
      <c r="F27" s="8">
        <v>1528274</v>
      </c>
      <c r="G27" s="8">
        <v>127360</v>
      </c>
      <c r="H27" s="8">
        <v>127355</v>
      </c>
      <c r="I27" s="8">
        <v>127355</v>
      </c>
      <c r="J27" s="8">
        <v>382070</v>
      </c>
      <c r="K27" s="8">
        <v>127355</v>
      </c>
      <c r="L27" s="8">
        <v>127355</v>
      </c>
      <c r="M27" s="8">
        <v>127353</v>
      </c>
      <c r="N27" s="8">
        <v>382063</v>
      </c>
      <c r="O27" s="8"/>
      <c r="P27" s="8"/>
      <c r="Q27" s="8"/>
      <c r="R27" s="8"/>
      <c r="S27" s="8"/>
      <c r="T27" s="8"/>
      <c r="U27" s="8"/>
      <c r="V27" s="8"/>
      <c r="W27" s="8">
        <v>764133</v>
      </c>
      <c r="X27" s="8">
        <v>764144</v>
      </c>
      <c r="Y27" s="8">
        <v>-11</v>
      </c>
      <c r="Z27" s="2"/>
      <c r="AA27" s="6">
        <v>1528274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18179</v>
      </c>
      <c r="D30" s="6"/>
      <c r="E30" s="7">
        <v>20800</v>
      </c>
      <c r="F30" s="8">
        <v>20800</v>
      </c>
      <c r="G30" s="8"/>
      <c r="H30" s="8">
        <v>1737</v>
      </c>
      <c r="I30" s="8">
        <v>1370</v>
      </c>
      <c r="J30" s="8">
        <v>3107</v>
      </c>
      <c r="K30" s="8"/>
      <c r="L30" s="8"/>
      <c r="M30" s="8">
        <v>698</v>
      </c>
      <c r="N30" s="8">
        <v>698</v>
      </c>
      <c r="O30" s="8"/>
      <c r="P30" s="8"/>
      <c r="Q30" s="8"/>
      <c r="R30" s="8"/>
      <c r="S30" s="8"/>
      <c r="T30" s="8"/>
      <c r="U30" s="8"/>
      <c r="V30" s="8"/>
      <c r="W30" s="8">
        <v>3805</v>
      </c>
      <c r="X30" s="8">
        <v>502</v>
      </c>
      <c r="Y30" s="8">
        <v>3303</v>
      </c>
      <c r="Z30" s="2">
        <v>657.96812749003982</v>
      </c>
      <c r="AA30" s="6">
        <v>20800</v>
      </c>
    </row>
    <row r="31" spans="1:27" ht="13.5" x14ac:dyDescent="0.25">
      <c r="A31" s="25" t="s">
        <v>57</v>
      </c>
      <c r="B31" s="24" t="s">
        <v>32</v>
      </c>
      <c r="C31" s="6">
        <v>231306</v>
      </c>
      <c r="D31" s="6"/>
      <c r="E31" s="7">
        <v>249100</v>
      </c>
      <c r="F31" s="8">
        <v>249100</v>
      </c>
      <c r="G31" s="8">
        <v>5356</v>
      </c>
      <c r="H31" s="8">
        <v>14563</v>
      </c>
      <c r="I31" s="8">
        <v>36582</v>
      </c>
      <c r="J31" s="8">
        <v>56501</v>
      </c>
      <c r="K31" s="8">
        <v>6344</v>
      </c>
      <c r="L31" s="8">
        <v>2166</v>
      </c>
      <c r="M31" s="8"/>
      <c r="N31" s="8">
        <v>8510</v>
      </c>
      <c r="O31" s="8"/>
      <c r="P31" s="8"/>
      <c r="Q31" s="8"/>
      <c r="R31" s="8"/>
      <c r="S31" s="8"/>
      <c r="T31" s="8"/>
      <c r="U31" s="8"/>
      <c r="V31" s="8"/>
      <c r="W31" s="8">
        <v>65011</v>
      </c>
      <c r="X31" s="8">
        <v>155537</v>
      </c>
      <c r="Y31" s="8">
        <v>-90526</v>
      </c>
      <c r="Z31" s="2">
        <v>-58.202228408674458</v>
      </c>
      <c r="AA31" s="6">
        <v>249100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360614</v>
      </c>
      <c r="D33" s="6"/>
      <c r="E33" s="7">
        <v>405700</v>
      </c>
      <c r="F33" s="8">
        <v>405700</v>
      </c>
      <c r="G33" s="8">
        <v>35216</v>
      </c>
      <c r="H33" s="8">
        <v>518</v>
      </c>
      <c r="I33" s="8">
        <v>57610</v>
      </c>
      <c r="J33" s="8">
        <v>93344</v>
      </c>
      <c r="K33" s="8">
        <v>11945</v>
      </c>
      <c r="L33" s="8">
        <v>12661</v>
      </c>
      <c r="M33" s="8">
        <v>86545</v>
      </c>
      <c r="N33" s="8">
        <v>111151</v>
      </c>
      <c r="O33" s="8"/>
      <c r="P33" s="8"/>
      <c r="Q33" s="8"/>
      <c r="R33" s="8"/>
      <c r="S33" s="8"/>
      <c r="T33" s="8"/>
      <c r="U33" s="8"/>
      <c r="V33" s="8"/>
      <c r="W33" s="8">
        <v>204495</v>
      </c>
      <c r="X33" s="8">
        <v>228559</v>
      </c>
      <c r="Y33" s="8">
        <v>-24064</v>
      </c>
      <c r="Z33" s="2">
        <v>-10.528572491129205</v>
      </c>
      <c r="AA33" s="6">
        <v>405700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3831756</v>
      </c>
      <c r="D35" s="33">
        <f>SUM(D24:D34)</f>
        <v>0</v>
      </c>
      <c r="E35" s="34">
        <f t="shared" si="1"/>
        <v>4665374</v>
      </c>
      <c r="F35" s="35">
        <f t="shared" si="1"/>
        <v>4665374</v>
      </c>
      <c r="G35" s="35">
        <f t="shared" si="1"/>
        <v>330772</v>
      </c>
      <c r="H35" s="35">
        <f t="shared" si="1"/>
        <v>334779</v>
      </c>
      <c r="I35" s="35">
        <f t="shared" si="1"/>
        <v>409454</v>
      </c>
      <c r="J35" s="35">
        <f t="shared" si="1"/>
        <v>1075005</v>
      </c>
      <c r="K35" s="35">
        <f t="shared" si="1"/>
        <v>330895</v>
      </c>
      <c r="L35" s="35">
        <f t="shared" si="1"/>
        <v>336672</v>
      </c>
      <c r="M35" s="35">
        <f t="shared" si="1"/>
        <v>384336</v>
      </c>
      <c r="N35" s="35">
        <f t="shared" si="1"/>
        <v>1051903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2126908</v>
      </c>
      <c r="X35" s="35">
        <f t="shared" si="1"/>
        <v>2379498</v>
      </c>
      <c r="Y35" s="35">
        <f t="shared" si="1"/>
        <v>-252590</v>
      </c>
      <c r="Z35" s="36">
        <f>+IF(X35&lt;&gt;0,+(Y35/X35)*100,0)</f>
        <v>-10.615264228001033</v>
      </c>
      <c r="AA35" s="33">
        <f>SUM(AA24:AA34)</f>
        <v>4665374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404112</v>
      </c>
      <c r="D37" s="46">
        <f>+D21-D35</f>
        <v>0</v>
      </c>
      <c r="E37" s="47">
        <f t="shared" si="2"/>
        <v>-28274</v>
      </c>
      <c r="F37" s="48">
        <f t="shared" si="2"/>
        <v>-28274</v>
      </c>
      <c r="G37" s="48">
        <f t="shared" si="2"/>
        <v>-58352</v>
      </c>
      <c r="H37" s="48">
        <f t="shared" si="2"/>
        <v>-22725</v>
      </c>
      <c r="I37" s="48">
        <f t="shared" si="2"/>
        <v>-105943</v>
      </c>
      <c r="J37" s="48">
        <f t="shared" si="2"/>
        <v>-187020</v>
      </c>
      <c r="K37" s="48">
        <f t="shared" si="2"/>
        <v>-2898</v>
      </c>
      <c r="L37" s="48">
        <f t="shared" si="2"/>
        <v>-18719</v>
      </c>
      <c r="M37" s="48">
        <f t="shared" si="2"/>
        <v>53971</v>
      </c>
      <c r="N37" s="48">
        <f t="shared" si="2"/>
        <v>32354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-154666</v>
      </c>
      <c r="X37" s="48">
        <f>IF(F21=F35,0,X21-X35)</f>
        <v>185385</v>
      </c>
      <c r="Y37" s="48">
        <f t="shared" si="2"/>
        <v>-340051</v>
      </c>
      <c r="Z37" s="49">
        <f>+IF(X37&lt;&gt;0,+(Y37/X37)*100,0)</f>
        <v>-183.42961944062358</v>
      </c>
      <c r="AA37" s="46">
        <f>+AA21-AA35</f>
        <v>-28274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404112</v>
      </c>
      <c r="D41" s="56">
        <f>SUM(D37:D40)</f>
        <v>0</v>
      </c>
      <c r="E41" s="57">
        <f t="shared" si="3"/>
        <v>-28274</v>
      </c>
      <c r="F41" s="58">
        <f t="shared" si="3"/>
        <v>-28274</v>
      </c>
      <c r="G41" s="58">
        <f t="shared" si="3"/>
        <v>-58352</v>
      </c>
      <c r="H41" s="58">
        <f t="shared" si="3"/>
        <v>-22725</v>
      </c>
      <c r="I41" s="58">
        <f t="shared" si="3"/>
        <v>-105943</v>
      </c>
      <c r="J41" s="58">
        <f t="shared" si="3"/>
        <v>-187020</v>
      </c>
      <c r="K41" s="58">
        <f t="shared" si="3"/>
        <v>-2898</v>
      </c>
      <c r="L41" s="58">
        <f t="shared" si="3"/>
        <v>-18719</v>
      </c>
      <c r="M41" s="58">
        <f t="shared" si="3"/>
        <v>53971</v>
      </c>
      <c r="N41" s="58">
        <f t="shared" si="3"/>
        <v>32354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-154666</v>
      </c>
      <c r="X41" s="58">
        <f t="shared" si="3"/>
        <v>185385</v>
      </c>
      <c r="Y41" s="58">
        <f t="shared" si="3"/>
        <v>-340051</v>
      </c>
      <c r="Z41" s="59">
        <f>+IF(X41&lt;&gt;0,+(Y41/X41)*100,0)</f>
        <v>-183.42961944062358</v>
      </c>
      <c r="AA41" s="56">
        <f>SUM(AA37:AA40)</f>
        <v>-28274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404112</v>
      </c>
      <c r="D43" s="64">
        <f>+D41-D42</f>
        <v>0</v>
      </c>
      <c r="E43" s="65">
        <f t="shared" si="4"/>
        <v>-28274</v>
      </c>
      <c r="F43" s="66">
        <f t="shared" si="4"/>
        <v>-28274</v>
      </c>
      <c r="G43" s="66">
        <f t="shared" si="4"/>
        <v>-58352</v>
      </c>
      <c r="H43" s="66">
        <f t="shared" si="4"/>
        <v>-22725</v>
      </c>
      <c r="I43" s="66">
        <f t="shared" si="4"/>
        <v>-105943</v>
      </c>
      <c r="J43" s="66">
        <f t="shared" si="4"/>
        <v>-187020</v>
      </c>
      <c r="K43" s="66">
        <f t="shared" si="4"/>
        <v>-2898</v>
      </c>
      <c r="L43" s="66">
        <f t="shared" si="4"/>
        <v>-18719</v>
      </c>
      <c r="M43" s="66">
        <f t="shared" si="4"/>
        <v>53971</v>
      </c>
      <c r="N43" s="66">
        <f t="shared" si="4"/>
        <v>32354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-154666</v>
      </c>
      <c r="X43" s="66">
        <f t="shared" si="4"/>
        <v>185385</v>
      </c>
      <c r="Y43" s="66">
        <f t="shared" si="4"/>
        <v>-340051</v>
      </c>
      <c r="Z43" s="67">
        <f>+IF(X43&lt;&gt;0,+(Y43/X43)*100,0)</f>
        <v>-183.42961944062358</v>
      </c>
      <c r="AA43" s="64">
        <f>+AA41-AA42</f>
        <v>-28274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404112</v>
      </c>
      <c r="D45" s="56">
        <f>SUM(D43:D44)</f>
        <v>0</v>
      </c>
      <c r="E45" s="57">
        <f t="shared" si="5"/>
        <v>-28274</v>
      </c>
      <c r="F45" s="58">
        <f t="shared" si="5"/>
        <v>-28274</v>
      </c>
      <c r="G45" s="58">
        <f t="shared" si="5"/>
        <v>-58352</v>
      </c>
      <c r="H45" s="58">
        <f t="shared" si="5"/>
        <v>-22725</v>
      </c>
      <c r="I45" s="58">
        <f t="shared" si="5"/>
        <v>-105943</v>
      </c>
      <c r="J45" s="58">
        <f t="shared" si="5"/>
        <v>-187020</v>
      </c>
      <c r="K45" s="58">
        <f t="shared" si="5"/>
        <v>-2898</v>
      </c>
      <c r="L45" s="58">
        <f t="shared" si="5"/>
        <v>-18719</v>
      </c>
      <c r="M45" s="58">
        <f t="shared" si="5"/>
        <v>53971</v>
      </c>
      <c r="N45" s="58">
        <f t="shared" si="5"/>
        <v>32354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-154666</v>
      </c>
      <c r="X45" s="58">
        <f t="shared" si="5"/>
        <v>185385</v>
      </c>
      <c r="Y45" s="58">
        <f t="shared" si="5"/>
        <v>-340051</v>
      </c>
      <c r="Z45" s="59">
        <f>+IF(X45&lt;&gt;0,+(Y45/X45)*100,0)</f>
        <v>-183.42961944062358</v>
      </c>
      <c r="AA45" s="56">
        <f>SUM(AA43:AA44)</f>
        <v>-28274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404112</v>
      </c>
      <c r="D47" s="71">
        <f>SUM(D45:D46)</f>
        <v>0</v>
      </c>
      <c r="E47" s="72">
        <f t="shared" si="6"/>
        <v>-28274</v>
      </c>
      <c r="F47" s="73">
        <f t="shared" si="6"/>
        <v>-28274</v>
      </c>
      <c r="G47" s="73">
        <f t="shared" si="6"/>
        <v>-58352</v>
      </c>
      <c r="H47" s="74">
        <f t="shared" si="6"/>
        <v>-22725</v>
      </c>
      <c r="I47" s="74">
        <f t="shared" si="6"/>
        <v>-105943</v>
      </c>
      <c r="J47" s="74">
        <f t="shared" si="6"/>
        <v>-187020</v>
      </c>
      <c r="K47" s="74">
        <f t="shared" si="6"/>
        <v>-2898</v>
      </c>
      <c r="L47" s="74">
        <f t="shared" si="6"/>
        <v>-18719</v>
      </c>
      <c r="M47" s="73">
        <f t="shared" si="6"/>
        <v>53971</v>
      </c>
      <c r="N47" s="73">
        <f t="shared" si="6"/>
        <v>32354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-154666</v>
      </c>
      <c r="X47" s="74">
        <f t="shared" si="6"/>
        <v>185385</v>
      </c>
      <c r="Y47" s="74">
        <f t="shared" si="6"/>
        <v>-340051</v>
      </c>
      <c r="Z47" s="75">
        <f>+IF(X47&lt;&gt;0,+(Y47/X47)*100,0)</f>
        <v>-183.42961944062358</v>
      </c>
      <c r="AA47" s="76">
        <f>SUM(AA45:AA46)</f>
        <v>-28274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17968494</v>
      </c>
      <c r="D8" s="6"/>
      <c r="E8" s="7">
        <v>20074130</v>
      </c>
      <c r="F8" s="8">
        <v>20074130</v>
      </c>
      <c r="G8" s="8">
        <v>3255642</v>
      </c>
      <c r="H8" s="8">
        <v>1526324</v>
      </c>
      <c r="I8" s="8">
        <v>1464148</v>
      </c>
      <c r="J8" s="8">
        <v>6246114</v>
      </c>
      <c r="K8" s="8">
        <v>1415170</v>
      </c>
      <c r="L8" s="8">
        <v>1449732</v>
      </c>
      <c r="M8" s="8">
        <v>1450663</v>
      </c>
      <c r="N8" s="8">
        <v>4315565</v>
      </c>
      <c r="O8" s="8"/>
      <c r="P8" s="8"/>
      <c r="Q8" s="8"/>
      <c r="R8" s="8"/>
      <c r="S8" s="8"/>
      <c r="T8" s="8"/>
      <c r="U8" s="8"/>
      <c r="V8" s="8"/>
      <c r="W8" s="8">
        <v>10561679</v>
      </c>
      <c r="X8" s="8">
        <v>10037064</v>
      </c>
      <c r="Y8" s="8">
        <v>524615</v>
      </c>
      <c r="Z8" s="2">
        <v>5.2267774719778615</v>
      </c>
      <c r="AA8" s="6">
        <v>20074130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1296845</v>
      </c>
      <c r="D13" s="6"/>
      <c r="E13" s="7">
        <v>1572582</v>
      </c>
      <c r="F13" s="8">
        <v>1572582</v>
      </c>
      <c r="G13" s="8">
        <v>131304</v>
      </c>
      <c r="H13" s="8">
        <v>140540</v>
      </c>
      <c r="I13" s="8">
        <v>141054</v>
      </c>
      <c r="J13" s="8">
        <v>412898</v>
      </c>
      <c r="K13" s="8">
        <v>125864</v>
      </c>
      <c r="L13" s="8">
        <v>145085</v>
      </c>
      <c r="M13" s="8">
        <v>152716</v>
      </c>
      <c r="N13" s="8">
        <v>423665</v>
      </c>
      <c r="O13" s="8"/>
      <c r="P13" s="8"/>
      <c r="Q13" s="8"/>
      <c r="R13" s="8"/>
      <c r="S13" s="8"/>
      <c r="T13" s="8"/>
      <c r="U13" s="8"/>
      <c r="V13" s="8"/>
      <c r="W13" s="8">
        <v>836563</v>
      </c>
      <c r="X13" s="8">
        <v>786294</v>
      </c>
      <c r="Y13" s="8">
        <v>50269</v>
      </c>
      <c r="Z13" s="2">
        <v>6.3931557407280222</v>
      </c>
      <c r="AA13" s="6">
        <v>1572582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11961584</v>
      </c>
      <c r="F18" s="8">
        <v>11961584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5980794</v>
      </c>
      <c r="Y18" s="8">
        <v>-5980794</v>
      </c>
      <c r="Z18" s="2">
        <v>-100</v>
      </c>
      <c r="AA18" s="6">
        <v>11961584</v>
      </c>
    </row>
    <row r="19" spans="1:27" ht="13.5" x14ac:dyDescent="0.25">
      <c r="A19" s="23" t="s">
        <v>46</v>
      </c>
      <c r="B19" s="29" t="s">
        <v>32</v>
      </c>
      <c r="C19" s="6">
        <v>917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19266256</v>
      </c>
      <c r="D21" s="33">
        <f t="shared" si="0"/>
        <v>0</v>
      </c>
      <c r="E21" s="34">
        <f t="shared" si="0"/>
        <v>33608296</v>
      </c>
      <c r="F21" s="35">
        <f t="shared" si="0"/>
        <v>33608296</v>
      </c>
      <c r="G21" s="35">
        <f t="shared" si="0"/>
        <v>3386946</v>
      </c>
      <c r="H21" s="35">
        <f t="shared" si="0"/>
        <v>1666864</v>
      </c>
      <c r="I21" s="35">
        <f t="shared" si="0"/>
        <v>1605202</v>
      </c>
      <c r="J21" s="35">
        <f t="shared" si="0"/>
        <v>6659012</v>
      </c>
      <c r="K21" s="35">
        <f t="shared" si="0"/>
        <v>1541034</v>
      </c>
      <c r="L21" s="35">
        <f t="shared" si="0"/>
        <v>1594817</v>
      </c>
      <c r="M21" s="35">
        <f t="shared" si="0"/>
        <v>1603379</v>
      </c>
      <c r="N21" s="35">
        <f t="shared" si="0"/>
        <v>4739230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11398242</v>
      </c>
      <c r="X21" s="35">
        <f t="shared" si="0"/>
        <v>16804152</v>
      </c>
      <c r="Y21" s="35">
        <f t="shared" si="0"/>
        <v>-5405910</v>
      </c>
      <c r="Z21" s="36">
        <f>+IF(X21&lt;&gt;0,+(Y21/X21)*100,0)</f>
        <v>-32.170085107537709</v>
      </c>
      <c r="AA21" s="33">
        <f>SUM(AA5:AA20)</f>
        <v>33608296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3698667</v>
      </c>
      <c r="D24" s="6"/>
      <c r="E24" s="7">
        <v>8309074</v>
      </c>
      <c r="F24" s="8">
        <v>8309074</v>
      </c>
      <c r="G24" s="8">
        <v>352929</v>
      </c>
      <c r="H24" s="8">
        <v>402218</v>
      </c>
      <c r="I24" s="8">
        <v>417682</v>
      </c>
      <c r="J24" s="8">
        <v>1172829</v>
      </c>
      <c r="K24" s="8">
        <v>410991</v>
      </c>
      <c r="L24" s="8">
        <v>421500</v>
      </c>
      <c r="M24" s="8">
        <v>694137</v>
      </c>
      <c r="N24" s="8">
        <v>1526628</v>
      </c>
      <c r="O24" s="8"/>
      <c r="P24" s="8"/>
      <c r="Q24" s="8"/>
      <c r="R24" s="8"/>
      <c r="S24" s="8"/>
      <c r="T24" s="8"/>
      <c r="U24" s="8"/>
      <c r="V24" s="8"/>
      <c r="W24" s="8">
        <v>2699457</v>
      </c>
      <c r="X24" s="8">
        <v>4154544</v>
      </c>
      <c r="Y24" s="8">
        <v>-1455087</v>
      </c>
      <c r="Z24" s="2">
        <v>-35.023988192205927</v>
      </c>
      <c r="AA24" s="6">
        <v>8309074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2859618</v>
      </c>
      <c r="F26" s="8">
        <v>2859618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1429812</v>
      </c>
      <c r="Y26" s="8">
        <v>-1429812</v>
      </c>
      <c r="Z26" s="2">
        <v>-100</v>
      </c>
      <c r="AA26" s="6">
        <v>2859618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3263678</v>
      </c>
      <c r="F27" s="8">
        <v>3263678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1631838</v>
      </c>
      <c r="Y27" s="8">
        <v>-1631838</v>
      </c>
      <c r="Z27" s="2">
        <v>-100</v>
      </c>
      <c r="AA27" s="6">
        <v>3263678</v>
      </c>
    </row>
    <row r="28" spans="1:27" ht="13.5" x14ac:dyDescent="0.25">
      <c r="A28" s="25" t="s">
        <v>54</v>
      </c>
      <c r="B28" s="24" t="s">
        <v>32</v>
      </c>
      <c r="C28" s="6">
        <v>72702</v>
      </c>
      <c r="D28" s="6"/>
      <c r="E28" s="7">
        <v>57390</v>
      </c>
      <c r="F28" s="8">
        <v>57390</v>
      </c>
      <c r="G28" s="8"/>
      <c r="H28" s="8"/>
      <c r="I28" s="8"/>
      <c r="J28" s="8"/>
      <c r="K28" s="8"/>
      <c r="L28" s="8"/>
      <c r="M28" s="8">
        <v>30905</v>
      </c>
      <c r="N28" s="8">
        <v>30905</v>
      </c>
      <c r="O28" s="8"/>
      <c r="P28" s="8"/>
      <c r="Q28" s="8"/>
      <c r="R28" s="8"/>
      <c r="S28" s="8"/>
      <c r="T28" s="8"/>
      <c r="U28" s="8"/>
      <c r="V28" s="8"/>
      <c r="W28" s="8">
        <v>30905</v>
      </c>
      <c r="X28" s="8">
        <v>28698</v>
      </c>
      <c r="Y28" s="8">
        <v>2207</v>
      </c>
      <c r="Z28" s="2">
        <v>7.6904313889469655</v>
      </c>
      <c r="AA28" s="6">
        <v>57390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138156</v>
      </c>
      <c r="D30" s="6"/>
      <c r="E30" s="7">
        <v>1080000</v>
      </c>
      <c r="F30" s="8">
        <v>1080000</v>
      </c>
      <c r="G30" s="8"/>
      <c r="H30" s="8">
        <v>6349</v>
      </c>
      <c r="I30" s="8"/>
      <c r="J30" s="8">
        <v>6349</v>
      </c>
      <c r="K30" s="8">
        <v>26794</v>
      </c>
      <c r="L30" s="8"/>
      <c r="M30" s="8">
        <v>72</v>
      </c>
      <c r="N30" s="8">
        <v>26866</v>
      </c>
      <c r="O30" s="8"/>
      <c r="P30" s="8"/>
      <c r="Q30" s="8"/>
      <c r="R30" s="8"/>
      <c r="S30" s="8"/>
      <c r="T30" s="8"/>
      <c r="U30" s="8"/>
      <c r="V30" s="8"/>
      <c r="W30" s="8">
        <v>33215</v>
      </c>
      <c r="X30" s="8">
        <v>540000</v>
      </c>
      <c r="Y30" s="8">
        <v>-506785</v>
      </c>
      <c r="Z30" s="2">
        <v>-93.849074074074082</v>
      </c>
      <c r="AA30" s="6">
        <v>1080000</v>
      </c>
    </row>
    <row r="31" spans="1:27" ht="13.5" x14ac:dyDescent="0.25">
      <c r="A31" s="25" t="s">
        <v>57</v>
      </c>
      <c r="B31" s="24" t="s">
        <v>32</v>
      </c>
      <c r="C31" s="6">
        <v>1456754</v>
      </c>
      <c r="D31" s="6"/>
      <c r="E31" s="7">
        <v>868912</v>
      </c>
      <c r="F31" s="8">
        <v>868912</v>
      </c>
      <c r="G31" s="8"/>
      <c r="H31" s="8"/>
      <c r="I31" s="8">
        <v>53396</v>
      </c>
      <c r="J31" s="8">
        <v>53396</v>
      </c>
      <c r="K31" s="8">
        <v>19830</v>
      </c>
      <c r="L31" s="8">
        <v>12565</v>
      </c>
      <c r="M31" s="8"/>
      <c r="N31" s="8">
        <v>32395</v>
      </c>
      <c r="O31" s="8"/>
      <c r="P31" s="8"/>
      <c r="Q31" s="8"/>
      <c r="R31" s="8"/>
      <c r="S31" s="8"/>
      <c r="T31" s="8"/>
      <c r="U31" s="8"/>
      <c r="V31" s="8"/>
      <c r="W31" s="8">
        <v>85791</v>
      </c>
      <c r="X31" s="8">
        <v>434454</v>
      </c>
      <c r="Y31" s="8">
        <v>-348663</v>
      </c>
      <c r="Z31" s="2">
        <v>-80.253145327238329</v>
      </c>
      <c r="AA31" s="6">
        <v>868912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131015</v>
      </c>
      <c r="D33" s="6"/>
      <c r="E33" s="7">
        <v>1159220</v>
      </c>
      <c r="F33" s="8">
        <v>1159220</v>
      </c>
      <c r="G33" s="8">
        <v>2968</v>
      </c>
      <c r="H33" s="8">
        <v>49311</v>
      </c>
      <c r="I33" s="8">
        <v>12869</v>
      </c>
      <c r="J33" s="8">
        <v>65148</v>
      </c>
      <c r="K33" s="8">
        <v>105960</v>
      </c>
      <c r="L33" s="8">
        <v>140164</v>
      </c>
      <c r="M33" s="8">
        <v>403939</v>
      </c>
      <c r="N33" s="8">
        <v>650063</v>
      </c>
      <c r="O33" s="8"/>
      <c r="P33" s="8"/>
      <c r="Q33" s="8"/>
      <c r="R33" s="8"/>
      <c r="S33" s="8"/>
      <c r="T33" s="8"/>
      <c r="U33" s="8"/>
      <c r="V33" s="8"/>
      <c r="W33" s="8">
        <v>715211</v>
      </c>
      <c r="X33" s="8">
        <v>579624</v>
      </c>
      <c r="Y33" s="8">
        <v>135587</v>
      </c>
      <c r="Z33" s="2">
        <v>23.392233585910866</v>
      </c>
      <c r="AA33" s="6">
        <v>1159220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5497294</v>
      </c>
      <c r="D35" s="33">
        <f>SUM(D24:D34)</f>
        <v>0</v>
      </c>
      <c r="E35" s="34">
        <f t="shared" si="1"/>
        <v>17597892</v>
      </c>
      <c r="F35" s="35">
        <f t="shared" si="1"/>
        <v>17597892</v>
      </c>
      <c r="G35" s="35">
        <f t="shared" si="1"/>
        <v>355897</v>
      </c>
      <c r="H35" s="35">
        <f t="shared" si="1"/>
        <v>457878</v>
      </c>
      <c r="I35" s="35">
        <f t="shared" si="1"/>
        <v>483947</v>
      </c>
      <c r="J35" s="35">
        <f t="shared" si="1"/>
        <v>1297722</v>
      </c>
      <c r="K35" s="35">
        <f t="shared" si="1"/>
        <v>563575</v>
      </c>
      <c r="L35" s="35">
        <f t="shared" si="1"/>
        <v>574229</v>
      </c>
      <c r="M35" s="35">
        <f t="shared" si="1"/>
        <v>1129053</v>
      </c>
      <c r="N35" s="35">
        <f t="shared" si="1"/>
        <v>2266857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3564579</v>
      </c>
      <c r="X35" s="35">
        <f t="shared" si="1"/>
        <v>8798970</v>
      </c>
      <c r="Y35" s="35">
        <f t="shared" si="1"/>
        <v>-5234391</v>
      </c>
      <c r="Z35" s="36">
        <f>+IF(X35&lt;&gt;0,+(Y35/X35)*100,0)</f>
        <v>-59.488678788540014</v>
      </c>
      <c r="AA35" s="33">
        <f>SUM(AA24:AA34)</f>
        <v>17597892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13768962</v>
      </c>
      <c r="D37" s="46">
        <f>+D21-D35</f>
        <v>0</v>
      </c>
      <c r="E37" s="47">
        <f t="shared" si="2"/>
        <v>16010404</v>
      </c>
      <c r="F37" s="48">
        <f t="shared" si="2"/>
        <v>16010404</v>
      </c>
      <c r="G37" s="48">
        <f t="shared" si="2"/>
        <v>3031049</v>
      </c>
      <c r="H37" s="48">
        <f t="shared" si="2"/>
        <v>1208986</v>
      </c>
      <c r="I37" s="48">
        <f t="shared" si="2"/>
        <v>1121255</v>
      </c>
      <c r="J37" s="48">
        <f t="shared" si="2"/>
        <v>5361290</v>
      </c>
      <c r="K37" s="48">
        <f t="shared" si="2"/>
        <v>977459</v>
      </c>
      <c r="L37" s="48">
        <f t="shared" si="2"/>
        <v>1020588</v>
      </c>
      <c r="M37" s="48">
        <f t="shared" si="2"/>
        <v>474326</v>
      </c>
      <c r="N37" s="48">
        <f t="shared" si="2"/>
        <v>2472373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7833663</v>
      </c>
      <c r="X37" s="48">
        <f>IF(F21=F35,0,X21-X35)</f>
        <v>8005182</v>
      </c>
      <c r="Y37" s="48">
        <f t="shared" si="2"/>
        <v>-171519</v>
      </c>
      <c r="Z37" s="49">
        <f>+IF(X37&lt;&gt;0,+(Y37/X37)*100,0)</f>
        <v>-2.1425996310889621</v>
      </c>
      <c r="AA37" s="46">
        <f>+AA21-AA35</f>
        <v>16010404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13768962</v>
      </c>
      <c r="D41" s="56">
        <f>SUM(D37:D40)</f>
        <v>0</v>
      </c>
      <c r="E41" s="57">
        <f t="shared" si="3"/>
        <v>16010404</v>
      </c>
      <c r="F41" s="58">
        <f t="shared" si="3"/>
        <v>16010404</v>
      </c>
      <c r="G41" s="58">
        <f t="shared" si="3"/>
        <v>3031049</v>
      </c>
      <c r="H41" s="58">
        <f t="shared" si="3"/>
        <v>1208986</v>
      </c>
      <c r="I41" s="58">
        <f t="shared" si="3"/>
        <v>1121255</v>
      </c>
      <c r="J41" s="58">
        <f t="shared" si="3"/>
        <v>5361290</v>
      </c>
      <c r="K41" s="58">
        <f t="shared" si="3"/>
        <v>977459</v>
      </c>
      <c r="L41" s="58">
        <f t="shared" si="3"/>
        <v>1020588</v>
      </c>
      <c r="M41" s="58">
        <f t="shared" si="3"/>
        <v>474326</v>
      </c>
      <c r="N41" s="58">
        <f t="shared" si="3"/>
        <v>2472373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7833663</v>
      </c>
      <c r="X41" s="58">
        <f t="shared" si="3"/>
        <v>8005182</v>
      </c>
      <c r="Y41" s="58">
        <f t="shared" si="3"/>
        <v>-171519</v>
      </c>
      <c r="Z41" s="59">
        <f>+IF(X41&lt;&gt;0,+(Y41/X41)*100,0)</f>
        <v>-2.1425996310889621</v>
      </c>
      <c r="AA41" s="56">
        <f>SUM(AA37:AA40)</f>
        <v>16010404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13768962</v>
      </c>
      <c r="D43" s="64">
        <f>+D41-D42</f>
        <v>0</v>
      </c>
      <c r="E43" s="65">
        <f t="shared" si="4"/>
        <v>16010404</v>
      </c>
      <c r="F43" s="66">
        <f t="shared" si="4"/>
        <v>16010404</v>
      </c>
      <c r="G43" s="66">
        <f t="shared" si="4"/>
        <v>3031049</v>
      </c>
      <c r="H43" s="66">
        <f t="shared" si="4"/>
        <v>1208986</v>
      </c>
      <c r="I43" s="66">
        <f t="shared" si="4"/>
        <v>1121255</v>
      </c>
      <c r="J43" s="66">
        <f t="shared" si="4"/>
        <v>5361290</v>
      </c>
      <c r="K43" s="66">
        <f t="shared" si="4"/>
        <v>977459</v>
      </c>
      <c r="L43" s="66">
        <f t="shared" si="4"/>
        <v>1020588</v>
      </c>
      <c r="M43" s="66">
        <f t="shared" si="4"/>
        <v>474326</v>
      </c>
      <c r="N43" s="66">
        <f t="shared" si="4"/>
        <v>2472373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7833663</v>
      </c>
      <c r="X43" s="66">
        <f t="shared" si="4"/>
        <v>8005182</v>
      </c>
      <c r="Y43" s="66">
        <f t="shared" si="4"/>
        <v>-171519</v>
      </c>
      <c r="Z43" s="67">
        <f>+IF(X43&lt;&gt;0,+(Y43/X43)*100,0)</f>
        <v>-2.1425996310889621</v>
      </c>
      <c r="AA43" s="64">
        <f>+AA41-AA42</f>
        <v>16010404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13768962</v>
      </c>
      <c r="D45" s="56">
        <f>SUM(D43:D44)</f>
        <v>0</v>
      </c>
      <c r="E45" s="57">
        <f t="shared" si="5"/>
        <v>16010404</v>
      </c>
      <c r="F45" s="58">
        <f t="shared" si="5"/>
        <v>16010404</v>
      </c>
      <c r="G45" s="58">
        <f t="shared" si="5"/>
        <v>3031049</v>
      </c>
      <c r="H45" s="58">
        <f t="shared" si="5"/>
        <v>1208986</v>
      </c>
      <c r="I45" s="58">
        <f t="shared" si="5"/>
        <v>1121255</v>
      </c>
      <c r="J45" s="58">
        <f t="shared" si="5"/>
        <v>5361290</v>
      </c>
      <c r="K45" s="58">
        <f t="shared" si="5"/>
        <v>977459</v>
      </c>
      <c r="L45" s="58">
        <f t="shared" si="5"/>
        <v>1020588</v>
      </c>
      <c r="M45" s="58">
        <f t="shared" si="5"/>
        <v>474326</v>
      </c>
      <c r="N45" s="58">
        <f t="shared" si="5"/>
        <v>2472373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7833663</v>
      </c>
      <c r="X45" s="58">
        <f t="shared" si="5"/>
        <v>8005182</v>
      </c>
      <c r="Y45" s="58">
        <f t="shared" si="5"/>
        <v>-171519</v>
      </c>
      <c r="Z45" s="59">
        <f>+IF(X45&lt;&gt;0,+(Y45/X45)*100,0)</f>
        <v>-2.1425996310889621</v>
      </c>
      <c r="AA45" s="56">
        <f>SUM(AA43:AA44)</f>
        <v>16010404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13768962</v>
      </c>
      <c r="D47" s="71">
        <f>SUM(D45:D46)</f>
        <v>0</v>
      </c>
      <c r="E47" s="72">
        <f t="shared" si="6"/>
        <v>16010404</v>
      </c>
      <c r="F47" s="73">
        <f t="shared" si="6"/>
        <v>16010404</v>
      </c>
      <c r="G47" s="73">
        <f t="shared" si="6"/>
        <v>3031049</v>
      </c>
      <c r="H47" s="74">
        <f t="shared" si="6"/>
        <v>1208986</v>
      </c>
      <c r="I47" s="74">
        <f t="shared" si="6"/>
        <v>1121255</v>
      </c>
      <c r="J47" s="74">
        <f t="shared" si="6"/>
        <v>5361290</v>
      </c>
      <c r="K47" s="74">
        <f t="shared" si="6"/>
        <v>977459</v>
      </c>
      <c r="L47" s="74">
        <f t="shared" si="6"/>
        <v>1020588</v>
      </c>
      <c r="M47" s="73">
        <f t="shared" si="6"/>
        <v>474326</v>
      </c>
      <c r="N47" s="73">
        <f t="shared" si="6"/>
        <v>2472373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7833663</v>
      </c>
      <c r="X47" s="74">
        <f t="shared" si="6"/>
        <v>8005182</v>
      </c>
      <c r="Y47" s="74">
        <f t="shared" si="6"/>
        <v>-171519</v>
      </c>
      <c r="Z47" s="75">
        <f>+IF(X47&lt;&gt;0,+(Y47/X47)*100,0)</f>
        <v>-2.1425996310889621</v>
      </c>
      <c r="AA47" s="76">
        <f>SUM(AA45:AA46)</f>
        <v>16010404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102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914AE7F-5F82-496F-97BC-692BE660DD68}"/>
</file>

<file path=customXml/itemProps2.xml><?xml version="1.0" encoding="utf-8"?>
<ds:datastoreItem xmlns:ds="http://schemas.openxmlformats.org/officeDocument/2006/customXml" ds:itemID="{0595B865-6336-43B5-9764-29EB665D8CC0}"/>
</file>

<file path=customXml/itemProps3.xml><?xml version="1.0" encoding="utf-8"?>
<ds:datastoreItem xmlns:ds="http://schemas.openxmlformats.org/officeDocument/2006/customXml" ds:itemID="{22B3C046-B743-48E0-BEEE-5B79097A02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2022-03-10T10:23:50Z</dcterms:created>
  <dcterms:modified xsi:type="dcterms:W3CDTF">2022-03-10T10:25:07Z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